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ОДАТОК 1" sheetId="1" r:id="rId4"/>
    <sheet state="visible" name="ДОДАТОК 2" sheetId="2" r:id="rId5"/>
    <sheet state="visible" name="ДОДАТОК 3" sheetId="3" r:id="rId6"/>
    <sheet state="visible" name="ДОДАТОК 4" sheetId="4" r:id="rId7"/>
  </sheets>
  <definedNames/>
  <calcPr/>
  <extLst>
    <ext uri="GoogleSheetsCustomDataVersion1">
      <go:sheetsCustomData xmlns:go="http://customooxmlschemas.google.com/" r:id="rId8" roundtripDataSignature="AMtx7mhf72YgLcOO9o60Ii0GQFE4OpmLGw=="/>
    </ext>
  </extLst>
</workbook>
</file>

<file path=xl/sharedStrings.xml><?xml version="1.0" encoding="utf-8"?>
<sst xmlns="http://schemas.openxmlformats.org/spreadsheetml/2006/main" count="168" uniqueCount="100">
  <si>
    <t>Додаток 1</t>
  </si>
  <si>
    <t>до рішення виконавчого комітету Радехівської міської ради</t>
  </si>
  <si>
    <t xml:space="preserve">від 08 червня  2022  року № </t>
  </si>
  <si>
    <t>Зміни в додаток 1 до рішення міської ради " Про місцевий бюджет Радехівської міської територіальної громади на 2022 рік"</t>
  </si>
  <si>
    <t xml:space="preserve"> ДОХОДИ
місцевого бюджету на 2022 рік</t>
  </si>
  <si>
    <t>1354000000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</si>
  <si>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</si>
  <si>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</si>
  <si>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</si>
  <si>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</si>
  <si>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</si>
  <si>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</si>
  <si>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</si>
  <si>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</si>
  <si>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</si>
  <si>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</si>
  <si>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</si>
  <si>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</si>
  <si>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</si>
  <si>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</si>
  <si>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</si>
  <si>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</si>
  <si>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</si>
  <si>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</si>
  <si>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</si>
  <si>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</si>
  <si>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</si>
  <si>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Керуюча справами  виконкому</t>
  </si>
  <si>
    <t>Ірина ЛАХ</t>
  </si>
  <si>
    <t>Додаток 2</t>
  </si>
  <si>
    <t xml:space="preserve">від 08 червня   2022  року № </t>
  </si>
  <si>
    <t>Зміни в додаток 3 до рішення міської ради " Про місцевий бюджет Радехівської міської територіальної громади на 2022 рік"</t>
  </si>
  <si>
    <t>РОЗПОДІЛ</t>
  </si>
  <si>
    <t>видатків місцевого бюджету на 2022 рік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</si>
  <si>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</si>
  <si>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</si>
  <si>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</si>
  <si>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</si>
  <si>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</si>
  <si>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</si>
  <si>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</si>
  <si>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</si>
  <si>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</si>
  <si>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</si>
  <si>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</si>
  <si>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0100000</t>
  </si>
  <si>
    <t>Радехівська міська рада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</si>
  <si>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</si>
  <si>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</si>
  <si>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</si>
  <si>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</si>
  <si>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</si>
  <si>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</si>
  <si>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</si>
  <si>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</si>
  <si>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3700000</t>
  </si>
  <si>
    <t>Фінансовий відділ Радехівської міської ради</t>
  </si>
  <si>
    <t>3719730</t>
  </si>
  <si>
    <t>9730</t>
  </si>
  <si>
    <t>0180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</si>
  <si>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</si>
  <si>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УСЬОГО</t>
  </si>
  <si>
    <t xml:space="preserve">                                                                                    Додаток 3</t>
  </si>
  <si>
    <t xml:space="preserve">                                                                                    до рішення  виконавчого комітету</t>
  </si>
  <si>
    <t xml:space="preserve">                                                                                    Радехівської міської ради</t>
  </si>
  <si>
    <t xml:space="preserve">                                                                                    від 08 червня   2022 року № </t>
  </si>
  <si>
    <t>Зміни в додаток 4 до рішення міської ради " Про місцевий бюджет Радехівської міської територіальної громади на 2022 рік"</t>
  </si>
  <si>
    <t>Міжбюджетні трансферти  на 2022 рік</t>
  </si>
  <si>
    <t>1. 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</si>
  <si>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</si>
  <si>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 / найменування бюджету - надавача міжбюджетного трансферту</t>
  </si>
  <si>
    <t>І. Трансферти до загального фонду бюджету</t>
  </si>
  <si>
    <t>Інші субвенції з місцевого бюджету  ( На реалізацію обласної Комплексної програми " Безпечна Львівщина на 2021-2025 роки")</t>
  </si>
  <si>
    <t>Обласний бюджет Львівської області</t>
  </si>
  <si>
    <t>ІІ. Трансферти до спеціального фонду бюджету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</si>
  <si>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</si>
  <si>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</si>
  <si>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</si>
  <si>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</si>
  <si>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</si>
  <si>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 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</si>
  <si>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</si>
  <si>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 / найменування бюджету - отримувача міжбюджетного трансферту</t>
  </si>
  <si>
    <t>І. Трансферти із загального фонду бюджету</t>
  </si>
  <si>
    <t xml:space="preserve"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                                                                                 (На експлуатаційне утримання автомобільної дороги загального користування місцевого значення С141306 Радехів-Нивиці ) </t>
  </si>
  <si>
    <t>ІІ. Трансферти із спеціального фонду бюджету</t>
  </si>
  <si>
    <t>х</t>
  </si>
  <si>
    <t>Додаток 4</t>
  </si>
  <si>
    <t xml:space="preserve">від 08 червнят 2022  року № </t>
  </si>
  <si>
    <t>Зміни в додаток 5 до рішення міської ради " Про місцевий бюджет Радехівської міської територіальної громади на 2022 рік"</t>
  </si>
  <si>
    <t>Розподіл витрат  бюджету Радехівської міської ради на реалізацію місцевих /регіональних програм у 2022 році</t>
  </si>
  <si>
    <t>грн.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</si>
  <si>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</si>
  <si>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</si>
  <si>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</si>
  <si>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Програма технічного і фінансового забезпечення, вдосконалення та розвитку системи централізованого оповіщення і зв’язку Радехівської міської територіальної громади на 2022-2023 роки</t>
  </si>
  <si>
    <t xml:space="preserve"> № 18  від 22.02.2022 р. </t>
  </si>
  <si>
    <t>Програма реконструкції, ремонту та утримання вулиць і доріг  Радехівської міської  територіальної громадина  на 2021-2023 роки</t>
  </si>
  <si>
    <t xml:space="preserve">№ 25  від 23.12.2020 р. </t>
  </si>
  <si>
    <t>Всього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</si>
</sst>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"/>
  </numFmts>
  <fonts count="20">
    <font>
      <sz val="10.0"/>
      <color theme="1"/>
      <name val="Calibri"/>
      <scheme val="minor"/>
    </font>
    <font>
      <sz val="14.0"/>
      <color theme="1"/>
      <name val="Times New Roman"/>
    </font>
    <font>
      <sz val="12.0"/>
      <color theme="1"/>
      <name val="Times New Roman"/>
    </font>
    <font>
      <b/>
      <sz val="14.0"/>
      <color theme="1"/>
      <name val="Times New Roman"/>
    </font>
    <font/>
    <font>
      <b/>
      <sz val="12.0"/>
      <color theme="1"/>
      <name val="Times New Roman"/>
    </font>
    <font>
      <sz val="10.0"/>
      <color theme="1"/>
      <name val="Times New Roman"/>
    </font>
    <font>
      <sz val="8.0"/>
      <color theme="1"/>
      <name val="Times New Roman"/>
    </font>
    <font>
      <b/>
      <sz val="10.0"/>
      <color theme="1"/>
      <name val="Times New Roman"/>
    </font>
    <font>
      <sz val="10.0"/>
      <color theme="1"/>
      <name val="Calibri"/>
    </font>
    <font>
      <b/>
      <sz val="16.0"/>
      <color theme="1"/>
      <name val="Times New Roman"/>
    </font>
    <font>
      <b/>
      <u/>
      <sz val="12.0"/>
      <color theme="1"/>
      <name val="Times New Roman"/>
    </font>
    <font>
      <b/>
      <sz val="14.0"/>
      <color rgb="FF000000"/>
      <name val="Times New Roman"/>
    </font>
    <font>
      <b/>
      <i/>
      <sz val="14.0"/>
      <color theme="1"/>
      <name val="Times New Roman"/>
    </font>
    <font>
      <i/>
      <sz val="14.0"/>
      <color theme="1"/>
      <name val="Times New Roman"/>
    </font>
    <font>
      <sz val="12.0"/>
      <color theme="1"/>
      <name val="Arimo"/>
    </font>
    <font>
      <sz val="14.0"/>
      <color theme="1"/>
      <name val="Arimo"/>
    </font>
    <font>
      <sz val="10.0"/>
      <color theme="1"/>
      <name val="Arimo"/>
    </font>
    <font>
      <b/>
      <sz val="9.0"/>
      <color theme="1"/>
      <name val="Times New Roman"/>
    </font>
    <font>
      <b/>
      <sz val="12.0"/>
      <color theme="1"/>
      <name val="Arimo"/>
    </font>
  </fonts>
  <fills count="4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</fills>
  <borders count="1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/>
      <right/>
      <top/>
      <bottom/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horizontal="center" shrinkToFit="0" wrapText="1"/>
    </xf>
    <xf quotePrefix="1" borderId="1" fillId="0" fontId="2" numFmtId="0" xfId="0" applyAlignment="1" applyBorder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right"/>
    </xf>
    <xf borderId="2" fillId="0" fontId="2" numFmtId="0" xfId="0" applyAlignment="1" applyBorder="1" applyFont="1">
      <alignment horizontal="center" shrinkToFit="0" vertical="center" wrapText="1"/>
    </xf>
    <xf borderId="2" fillId="2" fontId="2" numFmtId="0" xfId="0" applyAlignment="1" applyBorder="1" applyFill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5" fillId="0" fontId="4" numFmtId="0" xfId="0" applyBorder="1" applyFont="1"/>
    <xf borderId="6" fillId="0" fontId="4" numFmtId="0" xfId="0" applyBorder="1" applyFont="1"/>
    <xf borderId="7" fillId="0" fontId="2" numFmtId="0" xfId="0" applyAlignment="1" applyBorder="1" applyFont="1">
      <alignment horizontal="center" shrinkToFit="0" vertical="center" wrapText="1"/>
    </xf>
    <xf borderId="7" fillId="2" fontId="2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vertical="center"/>
    </xf>
    <xf borderId="7" fillId="0" fontId="5" numFmtId="0" xfId="0" applyAlignment="1" applyBorder="1" applyFont="1">
      <alignment shrinkToFit="0" vertical="center" wrapText="1"/>
    </xf>
    <xf borderId="7" fillId="2" fontId="5" numFmtId="4" xfId="0" applyAlignment="1" applyBorder="1" applyFont="1" applyNumberFormat="1">
      <alignment vertical="center"/>
    </xf>
    <xf borderId="7" fillId="0" fontId="5" numFmtId="4" xfId="0" applyAlignment="1" applyBorder="1" applyFont="1" applyNumberFormat="1">
      <alignment vertical="center"/>
    </xf>
    <xf borderId="7" fillId="0" fontId="2" numFmtId="0" xfId="0" applyAlignment="1" applyBorder="1" applyFont="1">
      <alignment vertical="center"/>
    </xf>
    <xf borderId="7" fillId="0" fontId="2" numFmtId="0" xfId="0" applyAlignment="1" applyBorder="1" applyFont="1">
      <alignment shrinkToFit="0" vertical="center" wrapText="1"/>
    </xf>
    <xf borderId="7" fillId="2" fontId="2" numFmtId="4" xfId="0" applyAlignment="1" applyBorder="1" applyFont="1" applyNumberFormat="1">
      <alignment vertical="center"/>
    </xf>
    <xf borderId="7" fillId="0" fontId="2" numFmtId="4" xfId="0" applyAlignment="1" applyBorder="1" applyFont="1" applyNumberFormat="1">
      <alignment vertical="center"/>
    </xf>
    <xf borderId="7" fillId="2" fontId="5" numFmtId="0" xfId="0" applyAlignment="1" applyBorder="1" applyFont="1">
      <alignment vertical="center"/>
    </xf>
    <xf borderId="7" fillId="2" fontId="5" numFmtId="0" xfId="0" applyAlignment="1" applyBorder="1" applyFont="1">
      <alignment shrinkToFit="0" vertical="center" wrapText="1"/>
    </xf>
    <xf borderId="0" fillId="0" fontId="6" numFmtId="0" xfId="0" applyFont="1"/>
    <xf borderId="7" fillId="2" fontId="5" numFmtId="0" xfId="0" applyAlignment="1" applyBorder="1" applyFont="1">
      <alignment horizontal="center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right"/>
    </xf>
    <xf borderId="0" fillId="0" fontId="5" numFmtId="0" xfId="0" applyAlignment="1" applyFont="1">
      <alignment horizontal="center"/>
    </xf>
    <xf borderId="2" fillId="0" fontId="7" numFmtId="0" xfId="0" applyAlignment="1" applyBorder="1" applyFont="1">
      <alignment horizontal="center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1"/>
    </xf>
    <xf borderId="8" fillId="0" fontId="4" numFmtId="0" xfId="0" applyBorder="1" applyFont="1"/>
    <xf borderId="2" fillId="2" fontId="6" numFmtId="0" xfId="0" applyAlignment="1" applyBorder="1" applyFont="1">
      <alignment horizontal="center" shrinkToFit="0" vertical="center" wrapText="1"/>
    </xf>
    <xf borderId="7" fillId="0" fontId="6" numFmtId="0" xfId="0" applyAlignment="1" applyBorder="1" applyFont="1">
      <alignment horizontal="center" shrinkToFit="0" vertical="center" wrapText="1"/>
    </xf>
    <xf borderId="7" fillId="2" fontId="6" numFmtId="0" xfId="0" applyAlignment="1" applyBorder="1" applyFont="1">
      <alignment horizontal="center" shrinkToFit="0" vertical="center" wrapText="1"/>
    </xf>
    <xf quotePrefix="1" borderId="7" fillId="0" fontId="8" numFmtId="0" xfId="0" applyAlignment="1" applyBorder="1" applyFont="1">
      <alignment horizontal="center" shrinkToFit="0" vertical="center" wrapText="1"/>
    </xf>
    <xf borderId="7" fillId="0" fontId="8" numFmtId="0" xfId="0" applyAlignment="1" applyBorder="1" applyFont="1">
      <alignment horizontal="center" shrinkToFit="0" vertical="center" wrapText="1"/>
    </xf>
    <xf borderId="7" fillId="0" fontId="8" numFmtId="4" xfId="0" applyAlignment="1" applyBorder="1" applyFont="1" applyNumberFormat="1">
      <alignment horizontal="center" shrinkToFit="0" vertical="center" wrapText="1"/>
    </xf>
    <xf quotePrefix="1" borderId="7" fillId="0" fontId="8" numFmtId="4" xfId="0" applyAlignment="1" applyBorder="1" applyFont="1" applyNumberFormat="1">
      <alignment shrinkToFit="0" vertical="center" wrapText="1"/>
    </xf>
    <xf borderId="7" fillId="2" fontId="8" numFmtId="4" xfId="0" applyAlignment="1" applyBorder="1" applyFont="1" applyNumberFormat="1">
      <alignment shrinkToFit="0" vertical="center" wrapText="1"/>
    </xf>
    <xf borderId="7" fillId="0" fontId="8" numFmtId="4" xfId="0" applyAlignment="1" applyBorder="1" applyFont="1" applyNumberFormat="1">
      <alignment shrinkToFit="0" vertical="center" wrapText="1"/>
    </xf>
    <xf quotePrefix="1" borderId="7" fillId="0" fontId="6" numFmtId="0" xfId="0" applyAlignment="1" applyBorder="1" applyFont="1">
      <alignment horizontal="center" shrinkToFit="0" vertical="center" wrapText="1"/>
    </xf>
    <xf quotePrefix="1" borderId="7" fillId="0" fontId="6" numFmtId="4" xfId="0" applyAlignment="1" applyBorder="1" applyFont="1" applyNumberFormat="1">
      <alignment horizontal="center" shrinkToFit="0" vertical="center" wrapText="1"/>
    </xf>
    <xf quotePrefix="1" borderId="7" fillId="0" fontId="6" numFmtId="4" xfId="0" applyAlignment="1" applyBorder="1" applyFont="1" applyNumberFormat="1">
      <alignment shrinkToFit="0" vertical="center" wrapText="1"/>
    </xf>
    <xf borderId="7" fillId="2" fontId="6" numFmtId="4" xfId="0" applyAlignment="1" applyBorder="1" applyFont="1" applyNumberFormat="1">
      <alignment shrinkToFit="0" vertical="center" wrapText="1"/>
    </xf>
    <xf borderId="7" fillId="0" fontId="6" numFmtId="4" xfId="0" applyAlignment="1" applyBorder="1" applyFont="1" applyNumberFormat="1">
      <alignment shrinkToFit="0" vertical="center" wrapText="1"/>
    </xf>
    <xf borderId="7" fillId="2" fontId="8" numFmtId="0" xfId="0" applyAlignment="1" applyBorder="1" applyFont="1">
      <alignment horizontal="center" shrinkToFit="0" vertical="center" wrapText="1"/>
    </xf>
    <xf borderId="7" fillId="2" fontId="8" numFmtId="4" xfId="0" applyAlignment="1" applyBorder="1" applyFont="1" applyNumberFormat="1">
      <alignment horizontal="center" shrinkToFit="0" vertical="center" wrapText="1"/>
    </xf>
    <xf borderId="9" fillId="3" fontId="6" numFmtId="0" xfId="0" applyBorder="1" applyFill="1" applyFont="1"/>
    <xf borderId="0" fillId="0" fontId="3" numFmtId="0" xfId="0" applyAlignment="1" applyFont="1">
      <alignment horizontal="center"/>
    </xf>
    <xf borderId="0" fillId="0" fontId="1" numFmtId="0" xfId="0" applyAlignment="1" applyFont="1">
      <alignment shrinkToFit="0" vertical="center" wrapText="1"/>
    </xf>
    <xf borderId="0" fillId="0" fontId="9" numFmtId="0" xfId="0" applyFont="1"/>
    <xf borderId="0" fillId="0" fontId="1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wrapText="1"/>
    </xf>
    <xf borderId="0" fillId="0" fontId="10" numFmtId="0" xfId="0" applyAlignment="1" applyFont="1">
      <alignment horizontal="center" shrinkToFit="0" wrapText="1"/>
    </xf>
    <xf borderId="0" fillId="0" fontId="10" numFmtId="0" xfId="0" applyAlignment="1" applyFont="1">
      <alignment shrinkToFit="0" wrapText="1"/>
    </xf>
    <xf borderId="0" fillId="0" fontId="11" numFmtId="0" xfId="0" applyAlignment="1" applyFont="1">
      <alignment horizontal="center"/>
    </xf>
    <xf borderId="0" fillId="0" fontId="12" numFmtId="0" xfId="0" applyAlignment="1" applyFont="1">
      <alignment horizontal="center" vertical="center"/>
    </xf>
    <xf borderId="0" fillId="0" fontId="1" numFmtId="0" xfId="0" applyAlignment="1" applyFont="1">
      <alignment horizontal="righ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7" fillId="0" fontId="1" numFmtId="1" xfId="0" applyAlignment="1" applyBorder="1" applyFont="1" applyNumberFormat="1">
      <alignment horizontal="center" shrinkToFit="0" vertical="center" wrapText="1"/>
    </xf>
    <xf borderId="3" fillId="0" fontId="1" numFmtId="1" xfId="0" applyAlignment="1" applyBorder="1" applyFont="1" applyNumberFormat="1">
      <alignment horizontal="center" shrinkToFit="0" vertical="center" wrapText="1"/>
    </xf>
    <xf borderId="3" fillId="0" fontId="13" numFmtId="1" xfId="0" applyAlignment="1" applyBorder="1" applyFont="1" applyNumberFormat="1">
      <alignment horizontal="center" shrinkToFit="0" vertical="center" wrapText="1"/>
    </xf>
    <xf borderId="7" fillId="0" fontId="13" numFmtId="4" xfId="0" applyAlignment="1" applyBorder="1" applyFont="1" applyNumberFormat="1">
      <alignment horizontal="right" shrinkToFit="0" vertical="center" wrapText="1"/>
    </xf>
    <xf borderId="7" fillId="0" fontId="1" numFmtId="4" xfId="0" applyAlignment="1" applyBorder="1" applyFont="1" applyNumberFormat="1">
      <alignment shrinkToFit="0" vertical="center" wrapText="1"/>
    </xf>
    <xf borderId="7" fillId="0" fontId="14" numFmtId="4" xfId="0" applyAlignment="1" applyBorder="1" applyFont="1" applyNumberFormat="1">
      <alignment horizontal="center" shrinkToFit="0" vertical="center" wrapText="1"/>
    </xf>
    <xf borderId="7" fillId="0" fontId="13" numFmtId="4" xfId="0" applyAlignment="1" applyBorder="1" applyFont="1" applyNumberFormat="1">
      <alignment shrinkToFit="0" vertical="center" wrapText="1"/>
    </xf>
    <xf borderId="3" fillId="0" fontId="3" numFmtId="2" xfId="0" applyAlignment="1" applyBorder="1" applyFont="1" applyNumberFormat="1">
      <alignment horizontal="center" shrinkToFit="0" vertical="center" wrapText="1"/>
    </xf>
    <xf borderId="7" fillId="0" fontId="3" numFmtId="2" xfId="0" applyAlignment="1" applyBorder="1" applyFont="1" applyNumberFormat="1">
      <alignment horizontal="left" shrinkToFit="0" vertical="center" wrapText="1"/>
    </xf>
    <xf borderId="7" fillId="0" fontId="3" numFmtId="4" xfId="0" applyAlignment="1" applyBorder="1" applyFont="1" applyNumberFormat="1">
      <alignment shrinkToFit="0" vertical="center" wrapText="1"/>
    </xf>
    <xf borderId="0" fillId="0" fontId="3" numFmtId="2" xfId="0" applyAlignment="1" applyFont="1" applyNumberFormat="1">
      <alignment horizontal="center" shrinkToFit="0" vertical="center" wrapText="1"/>
    </xf>
    <xf borderId="0" fillId="0" fontId="3" numFmtId="2" xfId="0" applyAlignment="1" applyFont="1" applyNumberFormat="1">
      <alignment horizontal="left" shrinkToFit="0" vertical="center" wrapText="1"/>
    </xf>
    <xf borderId="0" fillId="0" fontId="3" numFmtId="0" xfId="0" applyAlignment="1" applyFont="1">
      <alignment shrinkToFit="0" vertical="center" wrapText="1"/>
    </xf>
    <xf borderId="7" fillId="0" fontId="1" numFmtId="49" xfId="0" applyAlignment="1" applyBorder="1" applyFont="1" applyNumberFormat="1">
      <alignment horizontal="center" readingOrder="0" shrinkToFit="0" vertical="center" wrapText="1"/>
    </xf>
    <xf borderId="7" fillId="0" fontId="1" numFmtId="49" xfId="0" applyAlignment="1" applyBorder="1" applyFont="1" applyNumberFormat="1">
      <alignment horizontal="center" shrinkToFit="0" vertical="center" wrapText="1"/>
    </xf>
    <xf borderId="7" fillId="0" fontId="3" numFmtId="164" xfId="0" applyAlignment="1" applyBorder="1" applyFont="1" applyNumberFormat="1">
      <alignment horizontal="center" shrinkToFit="0" vertical="center" wrapText="1"/>
    </xf>
    <xf borderId="7" fillId="0" fontId="2" numFmtId="1" xfId="0" applyAlignment="1" applyBorder="1" applyFont="1" applyNumberFormat="1">
      <alignment horizontal="center" shrinkToFit="0" vertical="center" wrapText="1"/>
    </xf>
    <xf borderId="3" fillId="0" fontId="2" numFmtId="1" xfId="0" applyAlignment="1" applyBorder="1" applyFont="1" applyNumberFormat="1">
      <alignment horizontal="center" shrinkToFit="0" vertical="center" wrapText="1"/>
    </xf>
    <xf borderId="7" fillId="0" fontId="3" numFmtId="49" xfId="0" applyAlignment="1" applyBorder="1" applyFont="1" applyNumberFormat="1">
      <alignment horizontal="center" shrinkToFit="0" vertical="center" wrapText="1"/>
    </xf>
    <xf borderId="7" fillId="0" fontId="3" numFmtId="2" xfId="0" applyAlignment="1" applyBorder="1" applyFont="1" applyNumberFormat="1">
      <alignment horizontal="center" shrinkToFit="0" vertical="center" wrapText="1"/>
    </xf>
    <xf borderId="7" fillId="0" fontId="3" numFmtId="4" xfId="0" applyAlignment="1" applyBorder="1" applyFont="1" applyNumberFormat="1">
      <alignment horizontal="center" shrinkToFit="0" vertical="center" wrapText="1"/>
    </xf>
    <xf borderId="0" fillId="0" fontId="15" numFmtId="0" xfId="0" applyFont="1"/>
    <xf borderId="0" fillId="0" fontId="15" numFmtId="0" xfId="0" applyAlignment="1" applyFont="1">
      <alignment horizontal="center"/>
    </xf>
    <xf borderId="0" fillId="0" fontId="10" numFmtId="0" xfId="0" applyAlignment="1" applyFont="1">
      <alignment horizontal="center" shrinkToFit="0" vertical="center" wrapText="1"/>
    </xf>
    <xf borderId="0" fillId="0" fontId="16" numFmtId="0" xfId="0" applyAlignment="1" applyFont="1">
      <alignment shrinkToFit="0" wrapText="1"/>
    </xf>
    <xf borderId="0" fillId="0" fontId="17" numFmtId="0" xfId="0" applyFont="1"/>
    <xf borderId="1" fillId="0" fontId="5" numFmtId="0" xfId="0" applyAlignment="1" applyBorder="1" applyFont="1">
      <alignment horizontal="center"/>
    </xf>
    <xf borderId="1" fillId="0" fontId="4" numFmtId="0" xfId="0" applyBorder="1" applyFont="1"/>
    <xf borderId="10" fillId="0" fontId="5" numFmtId="0" xfId="0" applyAlignment="1" applyBorder="1" applyFont="1">
      <alignment horizontal="center"/>
    </xf>
    <xf borderId="10" fillId="0" fontId="4" numFmtId="0" xfId="0" applyBorder="1" applyFont="1"/>
    <xf borderId="2" fillId="0" fontId="18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shrinkToFit="0" vertical="center" wrapText="1"/>
    </xf>
    <xf borderId="3" fillId="0" fontId="5" numFmtId="3" xfId="0" applyAlignment="1" applyBorder="1" applyFont="1" applyNumberFormat="1">
      <alignment horizontal="center" shrinkToFit="0" vertical="center" wrapText="1"/>
    </xf>
    <xf borderId="7" fillId="0" fontId="5" numFmtId="3" xfId="0" applyAlignment="1" applyBorder="1" applyFont="1" applyNumberForma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shrinkToFit="0" wrapText="1"/>
    </xf>
    <xf borderId="7" fillId="0" fontId="5" numFmtId="0" xfId="0" applyAlignment="1" applyBorder="1" applyFont="1">
      <alignment horizontal="center" shrinkToFit="0" wrapText="1"/>
    </xf>
    <xf borderId="0" fillId="0" fontId="19" numFmtId="0" xfId="0" applyFont="1"/>
    <xf quotePrefix="1" borderId="7" fillId="0" fontId="5" numFmtId="0" xfId="0" applyAlignment="1" applyBorder="1" applyFont="1">
      <alignment horizontal="center" shrinkToFit="0" vertical="center" wrapText="1"/>
    </xf>
    <xf borderId="7" fillId="0" fontId="2" numFmtId="49" xfId="0" applyAlignment="1" applyBorder="1" applyFont="1" applyNumberFormat="1">
      <alignment horizontal="center" shrinkToFit="0" wrapText="1"/>
    </xf>
    <xf borderId="7" fillId="0" fontId="5" numFmtId="2" xfId="0" applyAlignment="1" applyBorder="1" applyFont="1" applyNumberFormat="1">
      <alignment shrinkToFit="0" vertical="center" wrapText="1"/>
    </xf>
    <xf borderId="7" fillId="0" fontId="5" numFmtId="4" xfId="0" applyAlignment="1" applyBorder="1" applyFont="1" applyNumberFormat="1">
      <alignment horizontal="right" shrinkToFit="0" vertical="center" wrapText="1"/>
    </xf>
    <xf borderId="7" fillId="0" fontId="5" numFmtId="4" xfId="0" applyAlignment="1" applyBorder="1" applyFont="1" applyNumberFormat="1">
      <alignment horizontal="right" shrinkToFit="0" wrapText="1"/>
    </xf>
    <xf quotePrefix="1" borderId="2" fillId="0" fontId="2" numFmtId="0" xfId="0" applyAlignment="1" applyBorder="1" applyFont="1">
      <alignment shrinkToFit="0" vertical="center" wrapText="1"/>
    </xf>
    <xf quotePrefix="1" borderId="2" fillId="0" fontId="2" numFmtId="0" xfId="0" applyAlignment="1" applyBorder="1" applyFont="1">
      <alignment horizontal="center" shrinkToFit="0" vertical="center" wrapText="1"/>
    </xf>
    <xf quotePrefix="1" borderId="2" fillId="0" fontId="2" numFmtId="4" xfId="0" applyAlignment="1" applyBorder="1" applyFont="1" applyNumberFormat="1">
      <alignment horizontal="center" shrinkToFit="0" vertical="center" wrapText="1"/>
    </xf>
    <xf quotePrefix="1" borderId="2" fillId="0" fontId="2" numFmtId="4" xfId="0" applyAlignment="1" applyBorder="1" applyFont="1" applyNumberFormat="1">
      <alignment shrinkToFit="0" vertical="center" wrapText="1"/>
    </xf>
    <xf borderId="7" fillId="0" fontId="2" numFmtId="4" xfId="0" applyAlignment="1" applyBorder="1" applyFont="1" applyNumberFormat="1">
      <alignment horizontal="right" shrinkToFit="0" vertical="center" wrapText="1"/>
    </xf>
    <xf quotePrefix="1" borderId="7" fillId="0" fontId="2" numFmtId="0" xfId="0" applyAlignment="1" applyBorder="1" applyFont="1">
      <alignment horizontal="center" shrinkToFit="0" vertical="center" wrapText="1"/>
    </xf>
    <xf quotePrefix="1" borderId="7" fillId="0" fontId="2" numFmtId="4" xfId="0" applyAlignment="1" applyBorder="1" applyFont="1" applyNumberFormat="1">
      <alignment horizontal="center" shrinkToFit="0" vertical="center" wrapText="1"/>
    </xf>
    <xf quotePrefix="1" borderId="7" fillId="0" fontId="2" numFmtId="4" xfId="0" applyAlignment="1" applyBorder="1" applyFont="1" applyNumberFormat="1">
      <alignment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7" fillId="0" fontId="5" numFmtId="4" xfId="0" applyAlignment="1" applyBorder="1" applyFont="1" applyNumberFormat="1">
      <alignment horizontal="center" shrinkToFit="0" vertical="center" wrapText="1"/>
    </xf>
    <xf quotePrefix="1" borderId="7" fillId="0" fontId="5" numFmtId="4" xfId="0" applyAlignment="1" applyBorder="1" applyFont="1" applyNumberFormat="1">
      <alignment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shrinkToFit="0" vertical="center" wrapText="1"/>
    </xf>
    <xf borderId="13" fillId="0" fontId="5" numFmtId="4" xfId="0" applyAlignment="1" applyBorder="1" applyFont="1" applyNumberFormat="1">
      <alignment horizontal="right" shrinkToFit="0" vertical="center" wrapText="1"/>
    </xf>
    <xf borderId="15" fillId="0" fontId="5" numFmtId="4" xfId="0" applyAlignment="1" applyBorder="1" applyFont="1" applyNumberFormat="1">
      <alignment horizontal="right" shrinkToFit="0" vertical="center" wrapText="1"/>
    </xf>
    <xf borderId="16" fillId="0" fontId="5" numFmtId="4" xfId="0" applyAlignment="1" applyBorder="1" applyFont="1" applyNumberFormat="1">
      <alignment horizontal="right" shrinkToFit="0" vertical="center" wrapText="1"/>
    </xf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43.71"/>
    <col customWidth="1" min="3" max="3" width="15.71"/>
    <col customWidth="1" min="4" max="4" width="15.29"/>
    <col customWidth="1" min="5" max="5" width="10.29"/>
    <col customWidth="1" min="6" max="6" width="13.86"/>
    <col customWidth="1" min="7" max="8" width="8.86"/>
    <col customWidth="1" min="9" max="26" width="8.71"/>
  </cols>
  <sheetData>
    <row r="1" ht="18.0" customHeight="1">
      <c r="A1" s="1"/>
      <c r="B1" s="1"/>
      <c r="C1" s="1"/>
      <c r="D1" s="2" t="s">
        <v>0</v>
      </c>
      <c r="E1" s="2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37.5" customHeight="1">
      <c r="A2" s="1"/>
      <c r="B2" s="1"/>
      <c r="C2" s="1"/>
      <c r="D2" s="3" t="s">
        <v>1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0" customHeight="1">
      <c r="A3" s="1"/>
      <c r="B3" s="1"/>
      <c r="C3" s="1"/>
      <c r="D3" s="2" t="s">
        <v>2</v>
      </c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.0" customHeight="1">
      <c r="A4" s="1"/>
      <c r="B4" s="1"/>
      <c r="C4" s="1"/>
      <c r="D4" s="2"/>
      <c r="E4" s="2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4" t="s">
        <v>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8.0" customHeight="1">
      <c r="A6" s="4" t="s">
        <v>4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8.0" customHeight="1">
      <c r="A7" s="5" t="s">
        <v>5</v>
      </c>
      <c r="B7" s="6"/>
      <c r="C7" s="6"/>
      <c r="D7" s="6"/>
      <c r="E7" s="6"/>
      <c r="F7" s="6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8.0" customHeight="1">
      <c r="A8" s="2" t="s">
        <v>6</v>
      </c>
      <c r="B8" s="2"/>
      <c r="C8" s="2"/>
      <c r="D8" s="2"/>
      <c r="E8" s="2"/>
      <c r="F8" s="7" t="s">
        <v>7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8.0" customHeight="1">
      <c r="A9" s="8" t="s">
        <v>8</v>
      </c>
      <c r="B9" s="8" t="s">
        <v>9</v>
      </c>
      <c r="C9" s="9" t="s">
        <v>10</v>
      </c>
      <c r="D9" s="8" t="s">
        <v>11</v>
      </c>
      <c r="E9" s="10" t="s">
        <v>12</v>
      </c>
      <c r="F9" s="1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8.0" customHeight="1">
      <c r="A10" s="12"/>
      <c r="B10" s="12"/>
      <c r="C10" s="12"/>
      <c r="D10" s="12"/>
      <c r="E10" s="8" t="s">
        <v>13</v>
      </c>
      <c r="F10" s="8" t="s">
        <v>14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36.0" customHeight="1">
      <c r="A11" s="13"/>
      <c r="B11" s="13"/>
      <c r="C11" s="13"/>
      <c r="D11" s="13"/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8.0" customHeight="1">
      <c r="A12" s="14">
        <v>1.0</v>
      </c>
      <c r="B12" s="14">
        <v>2.0</v>
      </c>
      <c r="C12" s="15">
        <v>3.0</v>
      </c>
      <c r="D12" s="14">
        <v>4.0</v>
      </c>
      <c r="E12" s="14">
        <v>5.0</v>
      </c>
      <c r="F12" s="14">
        <v>6.0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6">
        <v>1.0E7</v>
      </c>
      <c r="B13" s="17" t="s">
        <v>15</v>
      </c>
      <c r="C13" s="18">
        <v>0.0</v>
      </c>
      <c r="D13" s="19">
        <v>0.0</v>
      </c>
      <c r="E13" s="19">
        <v>0.0</v>
      </c>
      <c r="F13" s="19">
        <v>0.0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40.5" customHeight="1">
      <c r="A14" s="16">
        <v>1.4E7</v>
      </c>
      <c r="B14" s="17" t="s">
        <v>16</v>
      </c>
      <c r="C14" s="18">
        <v>0.0</v>
      </c>
      <c r="D14" s="19">
        <v>0.0</v>
      </c>
      <c r="E14" s="19">
        <v>0.0</v>
      </c>
      <c r="F14" s="19">
        <v>0.0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52.5" customHeight="1">
      <c r="A15" s="20">
        <v>1.404E7</v>
      </c>
      <c r="B15" s="21" t="s">
        <v>17</v>
      </c>
      <c r="C15" s="22">
        <v>-2200000.0</v>
      </c>
      <c r="D15" s="23">
        <v>-2200000.0</v>
      </c>
      <c r="E15" s="23">
        <v>0.0</v>
      </c>
      <c r="F15" s="23">
        <v>0.0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9.75" customHeight="1">
      <c r="A16" s="20">
        <v>1.40401E7</v>
      </c>
      <c r="B16" s="21" t="s">
        <v>18</v>
      </c>
      <c r="C16" s="22">
        <v>660000.0</v>
      </c>
      <c r="D16" s="23">
        <v>660000.0</v>
      </c>
      <c r="E16" s="23">
        <v>0.0</v>
      </c>
      <c r="F16" s="23">
        <v>0.0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17.75" customHeight="1">
      <c r="A17" s="20">
        <v>1.40402E7</v>
      </c>
      <c r="B17" s="21" t="s">
        <v>19</v>
      </c>
      <c r="C17" s="22">
        <v>1540000.0</v>
      </c>
      <c r="D17" s="23">
        <v>1540000.0</v>
      </c>
      <c r="E17" s="23">
        <v>0.0</v>
      </c>
      <c r="F17" s="23">
        <v>0.0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8.0" customHeight="1">
      <c r="A18" s="24"/>
      <c r="B18" s="25" t="s">
        <v>20</v>
      </c>
      <c r="C18" s="18">
        <v>0.0</v>
      </c>
      <c r="D18" s="18">
        <v>0.0</v>
      </c>
      <c r="E18" s="18">
        <v>0.0</v>
      </c>
      <c r="F18" s="18">
        <v>0.0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8.0" customHeight="1">
      <c r="A19" s="16">
        <v>4.0E7</v>
      </c>
      <c r="B19" s="17" t="s">
        <v>21</v>
      </c>
      <c r="C19" s="18">
        <v>8830.0</v>
      </c>
      <c r="D19" s="19">
        <v>8830.0</v>
      </c>
      <c r="E19" s="19">
        <v>0.0</v>
      </c>
      <c r="F19" s="19">
        <v>0.0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8.0" customHeight="1">
      <c r="A20" s="16">
        <v>4.1E7</v>
      </c>
      <c r="B20" s="17" t="s">
        <v>22</v>
      </c>
      <c r="C20" s="18">
        <v>8830.0</v>
      </c>
      <c r="D20" s="19">
        <v>8830.0</v>
      </c>
      <c r="E20" s="19">
        <v>0.0</v>
      </c>
      <c r="F20" s="19">
        <v>0.0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3.75" customHeight="1">
      <c r="A21" s="16">
        <v>4.105E7</v>
      </c>
      <c r="B21" s="17" t="s">
        <v>23</v>
      </c>
      <c r="C21" s="18">
        <v>8830.0</v>
      </c>
      <c r="D21" s="19">
        <v>8830.0</v>
      </c>
      <c r="E21" s="19">
        <v>0.0</v>
      </c>
      <c r="F21" s="19">
        <v>0.0</v>
      </c>
      <c r="G21" s="26"/>
      <c r="H21" s="26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8.0" customHeight="1">
      <c r="A22" s="20">
        <v>4.10539E7</v>
      </c>
      <c r="B22" s="21" t="s">
        <v>24</v>
      </c>
      <c r="C22" s="22">
        <v>8830.0</v>
      </c>
      <c r="D22" s="23">
        <v>8830.0</v>
      </c>
      <c r="E22" s="23">
        <v>0.0</v>
      </c>
      <c r="F22" s="23">
        <v>0.0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8.0" customHeight="1">
      <c r="A23" s="27" t="s">
        <v>25</v>
      </c>
      <c r="B23" s="25" t="s">
        <v>26</v>
      </c>
      <c r="C23" s="18">
        <v>8830.0</v>
      </c>
      <c r="D23" s="18">
        <v>8830.0</v>
      </c>
      <c r="E23" s="18">
        <v>0.0</v>
      </c>
      <c r="F23" s="18">
        <v>0.0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8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8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8.0" customHeight="1">
      <c r="A26" s="28" t="s">
        <v>27</v>
      </c>
      <c r="B26" s="1"/>
      <c r="C26" s="1"/>
      <c r="D26" s="1"/>
      <c r="E26" s="29" t="s">
        <v>28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8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8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8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8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8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8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8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8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8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8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8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8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8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8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8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8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8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8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8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8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8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8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8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8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8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8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8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8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8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8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8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8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8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8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8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8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8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8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8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8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8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8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8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8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8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8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8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8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8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8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8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8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8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8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8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8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8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8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8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8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8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8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8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8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8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8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8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8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8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8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8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8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8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8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8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8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8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8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8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8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8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8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8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8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8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8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8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8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8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8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8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8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8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8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8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8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8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8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8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8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8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8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8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8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8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8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8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8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8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8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8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8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8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8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8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8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8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8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8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8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8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8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8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8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8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8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8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8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8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8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8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8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8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8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8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8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8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8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8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8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8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8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8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8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8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8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8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8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8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8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8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8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8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8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8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8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8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8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8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8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8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8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8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8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8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8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8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8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8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8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8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8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8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8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8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8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8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8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8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8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8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8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8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8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8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8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8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8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8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8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8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8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8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8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8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8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8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8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8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8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8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8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8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8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8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8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8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8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8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8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8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8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8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8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8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8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8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8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8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8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8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8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8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8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8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8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8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8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8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8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8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8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8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8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8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8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8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8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8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8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8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8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8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8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8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8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8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8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8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8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8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8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8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8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8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8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8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8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8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8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8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8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8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8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8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8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8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8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8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8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8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8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8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8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8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8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8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8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8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8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8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8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8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8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8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8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8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8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8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8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8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8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8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8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8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8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8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8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8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8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8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8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8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8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8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8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8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8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8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8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8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8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8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8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8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8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8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8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8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8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8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8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8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8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8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8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8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8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8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8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8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8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8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8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8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8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8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8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8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8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8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8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8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8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8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8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8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8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8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8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8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8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8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8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8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8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8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8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8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8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8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8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8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8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8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8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8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8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8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8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8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8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8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8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8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8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8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8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8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8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8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8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8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8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8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8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8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8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8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8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8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8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8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8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8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8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8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8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8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8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8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8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8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8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8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8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8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8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8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8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8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8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8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8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8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8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8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8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8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8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8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8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8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8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8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8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8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8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8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8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8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8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8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8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8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8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8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8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8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8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8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8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8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8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8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8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8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8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8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8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8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8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8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8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8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8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8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8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8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8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8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8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8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8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8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8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8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8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8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8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8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8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8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8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8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8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8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8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8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8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8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8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8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8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8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8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8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8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8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8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8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8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8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8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8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8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8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8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8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8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8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8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8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8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8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8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8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8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8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8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8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8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8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8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8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8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8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8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8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8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8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8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8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8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8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8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8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8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8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8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8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8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8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8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8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8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8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8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8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8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8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8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8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8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8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8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8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8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8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8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8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8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8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8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8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8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8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8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8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8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8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8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8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8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8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8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8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8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8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8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8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8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8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8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8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8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8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8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8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8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8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8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8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8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8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8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8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8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8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8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8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8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8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8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8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8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8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8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8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8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8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8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8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8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8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8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8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8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8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8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8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8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8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8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8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8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8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8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8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8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8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8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8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8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8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8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8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8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8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8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8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8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8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8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8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8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8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8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8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8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8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8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8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8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8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8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8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8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8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8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8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8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8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8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8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8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8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8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8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8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8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8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8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8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8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8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8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8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8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8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8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8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8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8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8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8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8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8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8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8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8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8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8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8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8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8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8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8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8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8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8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8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8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8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8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8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8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8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8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8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8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8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8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8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8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8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8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8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8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8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8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8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8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8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8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8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8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8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8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8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8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8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8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8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8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8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8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8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8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8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8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8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8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8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8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8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8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8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8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8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8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8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8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8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8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8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8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8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8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8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8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8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8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8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8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8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8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8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8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8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8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8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8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8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8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8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8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8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8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8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8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8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8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8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8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8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8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8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8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8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8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8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8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8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8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8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8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8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8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8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8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8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8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8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8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8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8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8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8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8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8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8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8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8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8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8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8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8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8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8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8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8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8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8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8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8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8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8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8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8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8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8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8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8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8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8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8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8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8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8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8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8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8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8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8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8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8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8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8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8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8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8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8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8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8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8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8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8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8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8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8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8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8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8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8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8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8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8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8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8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8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8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8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8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8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8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8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8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8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8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8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8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8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8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8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8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8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8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8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8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8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8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8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8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8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8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8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8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8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8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8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8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8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8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8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8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8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8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8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8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8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8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8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8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8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8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8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8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8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8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8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8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8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8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8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8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8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8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8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8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8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8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8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8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8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8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8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8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8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8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8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8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8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8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8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8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8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8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8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8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8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8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8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8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8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8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8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8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8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8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8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8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8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8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8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8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8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8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8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8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8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8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8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8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8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8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8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8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8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8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8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8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8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8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D9:D11"/>
    <mergeCell ref="E10:E11"/>
    <mergeCell ref="D2:F2"/>
    <mergeCell ref="A5:F5"/>
    <mergeCell ref="A6:F6"/>
    <mergeCell ref="A9:A11"/>
    <mergeCell ref="B9:B11"/>
    <mergeCell ref="C9:C11"/>
    <mergeCell ref="E9:F9"/>
    <mergeCell ref="F10:F11"/>
  </mergeCells>
  <printOptions/>
  <pageMargins bottom="0.3" footer="0.0" header="0.0" left="0.7086614173228347" right="0.1968503937007874" top="0.34"/>
  <pageSetup paperSize="9" scale="9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12.14"/>
    <col customWidth="1" min="4" max="4" width="40.71"/>
    <col customWidth="1" min="5" max="16" width="13.71"/>
    <col customWidth="1" min="17" max="26" width="8.71"/>
  </cols>
  <sheetData>
    <row r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29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33.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30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30.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4" t="s">
        <v>31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0" t="s">
        <v>32</v>
      </c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0" t="s">
        <v>33</v>
      </c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5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7" t="s">
        <v>34</v>
      </c>
      <c r="Q9" s="2"/>
      <c r="R9" s="2"/>
      <c r="S9" s="2"/>
      <c r="T9" s="2"/>
      <c r="U9" s="2"/>
      <c r="V9" s="2"/>
      <c r="W9" s="2"/>
      <c r="X9" s="2"/>
      <c r="Y9" s="2"/>
      <c r="Z9" s="2"/>
    </row>
    <row r="10" ht="15.0" customHeight="1">
      <c r="A10" s="31" t="s">
        <v>35</v>
      </c>
      <c r="B10" s="31" t="s">
        <v>36</v>
      </c>
      <c r="C10" s="31" t="s">
        <v>37</v>
      </c>
      <c r="D10" s="32" t="s">
        <v>38</v>
      </c>
      <c r="E10" s="33" t="s">
        <v>11</v>
      </c>
      <c r="F10" s="34"/>
      <c r="G10" s="34"/>
      <c r="H10" s="34"/>
      <c r="I10" s="11"/>
      <c r="J10" s="33" t="s">
        <v>12</v>
      </c>
      <c r="K10" s="34"/>
      <c r="L10" s="34"/>
      <c r="M10" s="34"/>
      <c r="N10" s="34"/>
      <c r="O10" s="11"/>
      <c r="P10" s="35" t="s">
        <v>39</v>
      </c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0" customHeight="1">
      <c r="A11" s="12"/>
      <c r="B11" s="12"/>
      <c r="C11" s="12"/>
      <c r="D11" s="12"/>
      <c r="E11" s="35" t="s">
        <v>13</v>
      </c>
      <c r="F11" s="32" t="s">
        <v>40</v>
      </c>
      <c r="G11" s="33" t="s">
        <v>41</v>
      </c>
      <c r="H11" s="11"/>
      <c r="I11" s="32" t="s">
        <v>42</v>
      </c>
      <c r="J11" s="35" t="s">
        <v>13</v>
      </c>
      <c r="K11" s="32" t="s">
        <v>14</v>
      </c>
      <c r="L11" s="32" t="s">
        <v>40</v>
      </c>
      <c r="M11" s="33" t="s">
        <v>41</v>
      </c>
      <c r="N11" s="11"/>
      <c r="O11" s="32" t="s">
        <v>42</v>
      </c>
      <c r="P11" s="1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0" customHeight="1">
      <c r="A12" s="12"/>
      <c r="B12" s="12"/>
      <c r="C12" s="12"/>
      <c r="D12" s="12"/>
      <c r="E12" s="12"/>
      <c r="F12" s="12"/>
      <c r="G12" s="32" t="s">
        <v>43</v>
      </c>
      <c r="H12" s="32" t="s">
        <v>44</v>
      </c>
      <c r="I12" s="12"/>
      <c r="J12" s="12"/>
      <c r="K12" s="12"/>
      <c r="L12" s="12"/>
      <c r="M12" s="32" t="s">
        <v>43</v>
      </c>
      <c r="N12" s="32" t="s">
        <v>44</v>
      </c>
      <c r="O12" s="12"/>
      <c r="P12" s="1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7.0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36">
        <v>1.0</v>
      </c>
      <c r="B14" s="36">
        <v>2.0</v>
      </c>
      <c r="C14" s="36">
        <v>3.0</v>
      </c>
      <c r="D14" s="36">
        <v>4.0</v>
      </c>
      <c r="E14" s="37">
        <v>5.0</v>
      </c>
      <c r="F14" s="36">
        <v>6.0</v>
      </c>
      <c r="G14" s="36">
        <v>7.0</v>
      </c>
      <c r="H14" s="36">
        <v>8.0</v>
      </c>
      <c r="I14" s="36">
        <v>9.0</v>
      </c>
      <c r="J14" s="37">
        <v>10.0</v>
      </c>
      <c r="K14" s="36">
        <v>11.0</v>
      </c>
      <c r="L14" s="36">
        <v>12.0</v>
      </c>
      <c r="M14" s="36">
        <v>13.0</v>
      </c>
      <c r="N14" s="36">
        <v>14.0</v>
      </c>
      <c r="O14" s="36">
        <v>15.0</v>
      </c>
      <c r="P14" s="37">
        <v>16.0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38" t="s">
        <v>45</v>
      </c>
      <c r="B15" s="39"/>
      <c r="C15" s="40"/>
      <c r="D15" s="41" t="s">
        <v>46</v>
      </c>
      <c r="E15" s="42">
        <v>-991170.0</v>
      </c>
      <c r="F15" s="43">
        <v>-991170.0</v>
      </c>
      <c r="G15" s="43">
        <v>0.0</v>
      </c>
      <c r="H15" s="43">
        <v>0.0</v>
      </c>
      <c r="I15" s="43">
        <v>0.0</v>
      </c>
      <c r="J15" s="42">
        <v>0.0</v>
      </c>
      <c r="K15" s="43">
        <v>0.0</v>
      </c>
      <c r="L15" s="43">
        <v>0.0</v>
      </c>
      <c r="M15" s="43">
        <v>0.0</v>
      </c>
      <c r="N15" s="43">
        <v>0.0</v>
      </c>
      <c r="O15" s="43">
        <v>0.0</v>
      </c>
      <c r="P15" s="42">
        <v>-991170.0</v>
      </c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63.0" customHeight="1">
      <c r="A16" s="44" t="s">
        <v>47</v>
      </c>
      <c r="B16" s="44" t="s">
        <v>48</v>
      </c>
      <c r="C16" s="45" t="s">
        <v>49</v>
      </c>
      <c r="D16" s="46" t="s">
        <v>50</v>
      </c>
      <c r="E16" s="47">
        <v>-1000000.0</v>
      </c>
      <c r="F16" s="48">
        <v>-1000000.0</v>
      </c>
      <c r="G16" s="48">
        <v>0.0</v>
      </c>
      <c r="H16" s="48">
        <v>0.0</v>
      </c>
      <c r="I16" s="48">
        <v>0.0</v>
      </c>
      <c r="J16" s="47">
        <v>0.0</v>
      </c>
      <c r="K16" s="48">
        <v>0.0</v>
      </c>
      <c r="L16" s="48">
        <v>0.0</v>
      </c>
      <c r="M16" s="48">
        <v>0.0</v>
      </c>
      <c r="N16" s="48">
        <v>0.0</v>
      </c>
      <c r="O16" s="48">
        <v>0.0</v>
      </c>
      <c r="P16" s="47">
        <v>-1000000.0</v>
      </c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30.0" customHeight="1">
      <c r="A17" s="44" t="s">
        <v>51</v>
      </c>
      <c r="B17" s="44" t="s">
        <v>52</v>
      </c>
      <c r="C17" s="45" t="s">
        <v>53</v>
      </c>
      <c r="D17" s="46" t="s">
        <v>54</v>
      </c>
      <c r="E17" s="47">
        <v>8830.0</v>
      </c>
      <c r="F17" s="48">
        <v>8830.0</v>
      </c>
      <c r="G17" s="48">
        <v>0.0</v>
      </c>
      <c r="H17" s="48">
        <v>0.0</v>
      </c>
      <c r="I17" s="48">
        <v>0.0</v>
      </c>
      <c r="J17" s="47">
        <v>0.0</v>
      </c>
      <c r="K17" s="48">
        <v>0.0</v>
      </c>
      <c r="L17" s="48">
        <v>0.0</v>
      </c>
      <c r="M17" s="48">
        <v>0.0</v>
      </c>
      <c r="N17" s="48">
        <v>0.0</v>
      </c>
      <c r="O17" s="48">
        <v>0.0</v>
      </c>
      <c r="P17" s="47">
        <v>8830.0</v>
      </c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5.25" customHeight="1">
      <c r="A18" s="38" t="s">
        <v>55</v>
      </c>
      <c r="B18" s="39"/>
      <c r="C18" s="40"/>
      <c r="D18" s="41" t="s">
        <v>56</v>
      </c>
      <c r="E18" s="42">
        <v>1000000.0</v>
      </c>
      <c r="F18" s="43">
        <v>1000000.0</v>
      </c>
      <c r="G18" s="43">
        <v>0.0</v>
      </c>
      <c r="H18" s="43">
        <v>0.0</v>
      </c>
      <c r="I18" s="43">
        <v>0.0</v>
      </c>
      <c r="J18" s="42">
        <v>0.0</v>
      </c>
      <c r="K18" s="43">
        <v>0.0</v>
      </c>
      <c r="L18" s="43">
        <v>0.0</v>
      </c>
      <c r="M18" s="43">
        <v>0.0</v>
      </c>
      <c r="N18" s="43">
        <v>0.0</v>
      </c>
      <c r="O18" s="43">
        <v>0.0</v>
      </c>
      <c r="P18" s="42">
        <v>1000000.0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44" t="s">
        <v>57</v>
      </c>
      <c r="B19" s="44" t="s">
        <v>58</v>
      </c>
      <c r="C19" s="45" t="s">
        <v>59</v>
      </c>
      <c r="D19" s="46" t="s">
        <v>60</v>
      </c>
      <c r="E19" s="47">
        <v>1000000.0</v>
      </c>
      <c r="F19" s="48">
        <v>1000000.0</v>
      </c>
      <c r="G19" s="48">
        <v>0.0</v>
      </c>
      <c r="H19" s="48">
        <v>0.0</v>
      </c>
      <c r="I19" s="48">
        <v>0.0</v>
      </c>
      <c r="J19" s="47">
        <v>0.0</v>
      </c>
      <c r="K19" s="48">
        <v>0.0</v>
      </c>
      <c r="L19" s="48">
        <v>0.0</v>
      </c>
      <c r="M19" s="48">
        <v>0.0</v>
      </c>
      <c r="N19" s="48">
        <v>0.0</v>
      </c>
      <c r="O19" s="48">
        <v>0.0</v>
      </c>
      <c r="P19" s="47">
        <v>1000000.0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49" t="s">
        <v>25</v>
      </c>
      <c r="B20" s="49" t="s">
        <v>25</v>
      </c>
      <c r="C20" s="50" t="s">
        <v>25</v>
      </c>
      <c r="D20" s="42" t="s">
        <v>61</v>
      </c>
      <c r="E20" s="42">
        <v>8830.0</v>
      </c>
      <c r="F20" s="42">
        <v>8830.0</v>
      </c>
      <c r="G20" s="42">
        <v>0.0</v>
      </c>
      <c r="H20" s="42">
        <v>0.0</v>
      </c>
      <c r="I20" s="42">
        <v>0.0</v>
      </c>
      <c r="J20" s="42">
        <v>0.0</v>
      </c>
      <c r="K20" s="42">
        <v>0.0</v>
      </c>
      <c r="L20" s="42">
        <v>0.0</v>
      </c>
      <c r="M20" s="42">
        <v>0.0</v>
      </c>
      <c r="N20" s="42">
        <v>0.0</v>
      </c>
      <c r="O20" s="42">
        <v>0.0</v>
      </c>
      <c r="P20" s="42">
        <v>8830.0</v>
      </c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51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8" t="s">
        <v>27</v>
      </c>
      <c r="B23" s="1"/>
      <c r="C23" s="1"/>
      <c r="D23" s="1"/>
      <c r="E23" s="52"/>
      <c r="F23" s="1"/>
      <c r="G23" s="1"/>
      <c r="H23" s="1"/>
      <c r="I23" s="29" t="s">
        <v>28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4">
    <mergeCell ref="D10:D13"/>
    <mergeCell ref="E10:I10"/>
    <mergeCell ref="E11:E13"/>
    <mergeCell ref="F11:F13"/>
    <mergeCell ref="G11:H11"/>
    <mergeCell ref="I11:I13"/>
    <mergeCell ref="G12:G13"/>
    <mergeCell ref="H12:H13"/>
    <mergeCell ref="M2:O2"/>
    <mergeCell ref="A5:P5"/>
    <mergeCell ref="A6:P6"/>
    <mergeCell ref="A7:P7"/>
    <mergeCell ref="A10:A13"/>
    <mergeCell ref="B10:B13"/>
    <mergeCell ref="C10:C13"/>
    <mergeCell ref="M12:M13"/>
    <mergeCell ref="N12:N13"/>
    <mergeCell ref="J10:O10"/>
    <mergeCell ref="P10:P13"/>
    <mergeCell ref="J11:J13"/>
    <mergeCell ref="K11:K13"/>
    <mergeCell ref="L11:L13"/>
    <mergeCell ref="M11:N11"/>
    <mergeCell ref="O11:O13"/>
  </mergeCells>
  <printOptions/>
  <pageMargins bottom="0.196850393700787" footer="0.0" header="0.0" left="0.196850393700787" right="0.196850393700787" top="0.82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8.29"/>
    <col customWidth="1" min="2" max="2" width="22.43"/>
    <col customWidth="1" min="3" max="3" width="66.86"/>
    <col customWidth="1" min="4" max="4" width="19.86"/>
    <col customWidth="1" min="5" max="16" width="8.86"/>
    <col customWidth="1" min="17" max="26" width="8.71"/>
  </cols>
  <sheetData>
    <row r="1" ht="13.5" customHeight="1">
      <c r="A1" s="53"/>
      <c r="B1" s="53"/>
      <c r="C1" s="2" t="s">
        <v>62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ht="18.0" customHeight="1">
      <c r="A2" s="53"/>
      <c r="B2" s="53"/>
      <c r="C2" s="2" t="s">
        <v>63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ht="18.0" customHeight="1">
      <c r="A3" s="53"/>
      <c r="B3" s="53"/>
      <c r="C3" s="2" t="s">
        <v>64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3.5" customHeight="1">
      <c r="A4" s="53"/>
      <c r="B4" s="53"/>
      <c r="C4" s="2" t="s">
        <v>65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3.5" customHeight="1">
      <c r="A5" s="55"/>
      <c r="B5" s="55"/>
      <c r="C5" s="53"/>
      <c r="D5" s="53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ht="37.5" customHeight="1">
      <c r="A6" s="4" t="s">
        <v>66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ht="18.75" customHeight="1">
      <c r="A7" s="57" t="s">
        <v>67</v>
      </c>
      <c r="E7" s="58"/>
      <c r="F7" s="58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ht="13.5" customHeight="1">
      <c r="A8" s="2"/>
      <c r="B8" s="2"/>
      <c r="C8" s="2"/>
      <c r="D8" s="2"/>
      <c r="E8" s="2"/>
      <c r="F8" s="2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ht="13.5" customHeight="1">
      <c r="A9" s="2"/>
      <c r="B9" s="59">
        <v>1.354E10</v>
      </c>
      <c r="D9" s="2"/>
      <c r="E9" s="2"/>
      <c r="F9" s="2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ht="13.5" customHeight="1">
      <c r="A10" s="2"/>
      <c r="B10" s="30" t="s">
        <v>6</v>
      </c>
      <c r="D10" s="2"/>
      <c r="E10" s="2"/>
      <c r="F10" s="2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ht="13.5" customHeight="1">
      <c r="A11" s="60" t="s">
        <v>68</v>
      </c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ht="13.5" customHeight="1">
      <c r="A12" s="53"/>
      <c r="B12" s="53"/>
      <c r="C12" s="53"/>
      <c r="D12" s="61" t="s">
        <v>7</v>
      </c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ht="63.75" customHeight="1">
      <c r="A13" s="14" t="s">
        <v>69</v>
      </c>
      <c r="B13" s="62" t="s">
        <v>70</v>
      </c>
      <c r="C13" s="11"/>
      <c r="D13" s="63" t="s">
        <v>10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ht="13.5" customHeight="1">
      <c r="A14" s="64">
        <v>1.0</v>
      </c>
      <c r="B14" s="65">
        <v>2.0</v>
      </c>
      <c r="C14" s="11"/>
      <c r="D14" s="64">
        <v>3.0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ht="18.0" customHeight="1">
      <c r="A15" s="66" t="s">
        <v>71</v>
      </c>
      <c r="B15" s="34"/>
      <c r="C15" s="11"/>
      <c r="D15" s="67">
        <f>D16</f>
        <v>8830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ht="36.0" customHeight="1">
      <c r="A16" s="64">
        <v>4.10539E7</v>
      </c>
      <c r="B16" s="65" t="s">
        <v>72</v>
      </c>
      <c r="C16" s="11"/>
      <c r="D16" s="68">
        <v>8830.0</v>
      </c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ht="18.0" customHeight="1">
      <c r="A17" s="64">
        <v>1.31E10</v>
      </c>
      <c r="B17" s="65" t="s">
        <v>73</v>
      </c>
      <c r="C17" s="11"/>
      <c r="D17" s="69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ht="13.5" customHeight="1">
      <c r="A18" s="66" t="s">
        <v>74</v>
      </c>
      <c r="B18" s="34"/>
      <c r="C18" s="11"/>
      <c r="D18" s="70" t="str">
        <f>D19</f>
        <v/>
      </c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ht="15.0" customHeight="1">
      <c r="A19" s="64"/>
      <c r="B19" s="65"/>
      <c r="C19" s="11"/>
      <c r="D19" s="68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ht="13.5" customHeight="1">
      <c r="A20" s="64">
        <v>1.31E10</v>
      </c>
      <c r="B20" s="65" t="s">
        <v>73</v>
      </c>
      <c r="C20" s="11"/>
      <c r="D20" s="69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ht="13.5" customHeight="1">
      <c r="A21" s="71" t="s">
        <v>75</v>
      </c>
      <c r="B21" s="11"/>
      <c r="C21" s="72" t="s">
        <v>76</v>
      </c>
      <c r="D21" s="73">
        <f>SUM(D22:D23)</f>
        <v>8830</v>
      </c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ht="13.5" customHeight="1">
      <c r="A22" s="71" t="s">
        <v>75</v>
      </c>
      <c r="B22" s="11"/>
      <c r="C22" s="72" t="s">
        <v>77</v>
      </c>
      <c r="D22" s="73">
        <f>D15</f>
        <v>8830</v>
      </c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ht="13.5" customHeight="1">
      <c r="A23" s="71" t="s">
        <v>75</v>
      </c>
      <c r="B23" s="11"/>
      <c r="C23" s="72" t="s">
        <v>78</v>
      </c>
      <c r="D23" s="73" t="str">
        <f>D18</f>
        <v/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ht="13.5" customHeight="1">
      <c r="A24" s="74"/>
      <c r="B24" s="74"/>
      <c r="C24" s="75"/>
      <c r="D24" s="76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ht="13.5" customHeight="1">
      <c r="A25" s="60" t="s">
        <v>79</v>
      </c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ht="13.5" customHeight="1">
      <c r="A26" s="53"/>
      <c r="B26" s="53"/>
      <c r="C26" s="53"/>
      <c r="D26" s="61" t="s">
        <v>7</v>
      </c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ht="13.5" customHeight="1">
      <c r="A27" s="14" t="s">
        <v>80</v>
      </c>
      <c r="B27" s="14" t="s">
        <v>81</v>
      </c>
      <c r="C27" s="62" t="s">
        <v>82</v>
      </c>
      <c r="D27" s="63" t="s">
        <v>10</v>
      </c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ht="13.5" customHeight="1">
      <c r="A28" s="64">
        <v>1.0</v>
      </c>
      <c r="B28" s="65">
        <v>2.0</v>
      </c>
      <c r="C28" s="65">
        <v>3.0</v>
      </c>
      <c r="D28" s="64">
        <v>4.0</v>
      </c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ht="13.5" customHeight="1">
      <c r="A29" s="66" t="s">
        <v>83</v>
      </c>
      <c r="B29" s="34"/>
      <c r="C29" s="34"/>
      <c r="D29" s="11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ht="150.0" customHeight="1">
      <c r="A30" s="77" t="s">
        <v>57</v>
      </c>
      <c r="B30" s="78" t="s">
        <v>58</v>
      </c>
      <c r="C30" s="64" t="s">
        <v>84</v>
      </c>
      <c r="D30" s="79">
        <v>1000000.0</v>
      </c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ht="13.5" customHeight="1">
      <c r="A31" s="80">
        <v>1.31E10</v>
      </c>
      <c r="B31" s="81" t="s">
        <v>73</v>
      </c>
      <c r="C31" s="34"/>
      <c r="D31" s="11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ht="13.5" customHeight="1">
      <c r="A32" s="66" t="s">
        <v>85</v>
      </c>
      <c r="B32" s="34"/>
      <c r="C32" s="34"/>
      <c r="D32" s="11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ht="13.5" customHeight="1">
      <c r="A33" s="82" t="s">
        <v>86</v>
      </c>
      <c r="B33" s="83"/>
      <c r="C33" s="72" t="s">
        <v>76</v>
      </c>
      <c r="D33" s="84">
        <f>D34+D35</f>
        <v>1000000</v>
      </c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ht="13.5" customHeight="1">
      <c r="A34" s="82" t="s">
        <v>86</v>
      </c>
      <c r="B34" s="83"/>
      <c r="C34" s="72" t="s">
        <v>77</v>
      </c>
      <c r="D34" s="84">
        <f>D30</f>
        <v>1000000</v>
      </c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ht="13.5" customHeight="1">
      <c r="A35" s="82" t="s">
        <v>86</v>
      </c>
      <c r="B35" s="83"/>
      <c r="C35" s="72" t="s">
        <v>78</v>
      </c>
      <c r="D35" s="8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ht="13.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ht="13.5" customHeight="1">
      <c r="A37" s="28" t="s">
        <v>27</v>
      </c>
      <c r="B37" s="1"/>
      <c r="C37" s="1"/>
      <c r="D37" s="29" t="s">
        <v>28</v>
      </c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ht="13.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ht="13.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ht="13.5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ht="13.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ht="13.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ht="13.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ht="13.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ht="13.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ht="13.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ht="13.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ht="13.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ht="13.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ht="13.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ht="13.5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ht="13.5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ht="13.5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ht="13.5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ht="13.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ht="13.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ht="13.5" customHeight="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ht="13.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ht="13.5" customHeight="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ht="13.5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ht="13.5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ht="13.5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ht="13.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ht="13.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ht="13.5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ht="13.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ht="13.5" customHeight="1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ht="13.5" customHeight="1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ht="13.5" customHeight="1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ht="13.5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ht="13.5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ht="13.5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ht="13.5" customHeight="1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ht="13.5" customHeigh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ht="13.5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ht="13.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ht="13.5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ht="13.5" customHeight="1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ht="13.5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ht="13.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ht="13.5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ht="13.5" customHeight="1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ht="13.5" customHeight="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ht="13.5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ht="13.5" customHeight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ht="13.5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ht="13.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ht="13.5" customHeight="1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ht="13.5" customHeight="1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ht="13.5" customHeight="1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ht="13.5" customHeight="1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ht="13.5" customHeight="1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ht="13.5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ht="13.5" customHeight="1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ht="13.5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ht="13.5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ht="13.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ht="13.5" customHeight="1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ht="13.5" customHeight="1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ht="13.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ht="13.5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ht="13.5" customHeight="1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ht="13.5" customHeight="1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ht="13.5" customHeight="1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ht="13.5" customHeight="1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ht="13.5" customHeight="1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ht="13.5" customHeight="1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ht="13.5" customHeight="1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ht="13.5" customHeight="1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ht="13.5" customHeight="1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ht="13.5" customHeight="1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ht="13.5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ht="13.5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ht="13.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ht="13.5" customHeight="1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ht="13.5" customHeight="1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ht="13.5" customHeight="1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ht="13.5" customHeight="1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ht="13.5" customHeight="1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ht="13.5" customHeight="1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ht="13.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ht="13.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ht="13.5" customHeight="1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ht="13.5" customHeight="1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ht="13.5" customHeight="1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ht="13.5" customHeight="1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ht="13.5" customHeight="1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ht="13.5" customHeight="1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ht="13.5" customHeight="1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ht="13.5" customHeight="1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ht="13.5" customHeight="1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ht="13.5" customHeight="1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ht="13.5" customHeight="1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ht="13.5" customHeight="1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ht="13.5" customHeight="1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ht="13.5" customHeight="1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ht="13.5" customHeight="1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ht="13.5" customHeight="1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ht="13.5" customHeight="1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ht="13.5" customHeight="1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ht="13.5" customHeight="1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ht="13.5" customHeight="1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ht="13.5" customHeight="1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ht="13.5" customHeight="1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ht="13.5" customHeight="1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ht="13.5" customHeight="1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ht="13.5" customHeight="1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ht="13.5" customHeight="1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ht="13.5" customHeight="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ht="13.5" customHeight="1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ht="13.5" customHeight="1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ht="13.5" customHeight="1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ht="13.5" customHeight="1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ht="13.5" customHeight="1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ht="13.5" customHeight="1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ht="13.5" customHeight="1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ht="13.5" customHeight="1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ht="13.5" customHeight="1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ht="13.5" customHeight="1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ht="13.5" customHeight="1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ht="13.5" customHeight="1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ht="13.5" customHeight="1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ht="13.5" customHeight="1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ht="13.5" customHeight="1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ht="13.5" customHeight="1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ht="13.5" customHeight="1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ht="13.5" customHeight="1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ht="13.5" customHeight="1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ht="13.5" customHeight="1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ht="13.5" customHeight="1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ht="13.5" customHeight="1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ht="13.5" customHeight="1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ht="13.5" customHeight="1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ht="13.5" customHeight="1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ht="13.5" customHeight="1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ht="13.5" customHeight="1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ht="13.5" customHeight="1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ht="13.5" customHeight="1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ht="13.5" customHeight="1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ht="13.5" customHeight="1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ht="13.5" customHeight="1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ht="13.5" customHeight="1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ht="13.5" customHeight="1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ht="13.5" customHeight="1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ht="13.5" customHeight="1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ht="13.5" customHeight="1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ht="13.5" customHeight="1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ht="13.5" customHeight="1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ht="13.5" customHeight="1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ht="13.5" customHeight="1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ht="13.5" customHeight="1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ht="13.5" customHeight="1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ht="13.5" customHeight="1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ht="13.5" customHeight="1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ht="13.5" customHeight="1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ht="13.5" customHeight="1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ht="13.5" customHeight="1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ht="13.5" customHeight="1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ht="13.5" customHeight="1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ht="13.5" customHeight="1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ht="13.5" customHeight="1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ht="13.5" customHeight="1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ht="13.5" customHeight="1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ht="13.5" customHeight="1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ht="13.5" customHeight="1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ht="13.5" customHeight="1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ht="13.5" customHeight="1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ht="13.5" customHeight="1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ht="13.5" customHeight="1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ht="13.5" customHeight="1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ht="13.5" customHeight="1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ht="13.5" customHeight="1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ht="13.5" customHeight="1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ht="13.5" customHeight="1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ht="13.5" customHeight="1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ht="13.5" customHeight="1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ht="13.5" customHeight="1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ht="13.5" customHeight="1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ht="13.5" customHeight="1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ht="13.5" customHeight="1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ht="13.5" customHeight="1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ht="13.5" customHeight="1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ht="13.5" customHeight="1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ht="13.5" customHeight="1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ht="13.5" customHeight="1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ht="13.5" customHeight="1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ht="13.5" customHeight="1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ht="13.5" customHeight="1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ht="13.5" customHeight="1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ht="13.5" customHeight="1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ht="13.5" customHeight="1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ht="13.5" customHeight="1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ht="13.5" customHeight="1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ht="13.5" customHeight="1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ht="13.5" customHeight="1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ht="13.5" customHeight="1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ht="13.5" customHeight="1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ht="13.5" customHeight="1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ht="13.5" customHeight="1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ht="13.5" customHeight="1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ht="13.5" customHeight="1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ht="13.5" customHeight="1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ht="13.5" customHeight="1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ht="13.5" customHeight="1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ht="13.5" customHeight="1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ht="13.5" customHeight="1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ht="13.5" customHeight="1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ht="13.5" customHeight="1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ht="13.5" customHeight="1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ht="13.5" customHeight="1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ht="13.5" customHeight="1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ht="13.5" customHeight="1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ht="13.5" customHeight="1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ht="13.5" customHeight="1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ht="13.5" customHeight="1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ht="13.5" customHeight="1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ht="13.5" customHeight="1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ht="13.5" customHeight="1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ht="13.5" customHeight="1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ht="13.5" customHeight="1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ht="13.5" customHeight="1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ht="13.5" customHeight="1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ht="13.5" customHeight="1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ht="13.5" customHeight="1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ht="13.5" customHeight="1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ht="13.5" customHeight="1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ht="13.5" customHeight="1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ht="13.5" customHeight="1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ht="13.5" customHeight="1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ht="13.5" customHeight="1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ht="13.5" customHeight="1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ht="13.5" customHeight="1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ht="13.5" customHeight="1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ht="13.5" customHeight="1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ht="13.5" customHeight="1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ht="13.5" customHeight="1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ht="13.5" customHeight="1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ht="13.5" customHeight="1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ht="13.5" customHeight="1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ht="13.5" customHeight="1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ht="13.5" customHeight="1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ht="13.5" customHeight="1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ht="13.5" customHeight="1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ht="13.5" customHeight="1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ht="13.5" customHeight="1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ht="13.5" customHeight="1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ht="13.5" customHeight="1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ht="13.5" customHeight="1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ht="13.5" customHeight="1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ht="13.5" customHeight="1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ht="13.5" customHeight="1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ht="13.5" customHeight="1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ht="13.5" customHeight="1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ht="13.5" customHeight="1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ht="13.5" customHeight="1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ht="13.5" customHeight="1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ht="13.5" customHeight="1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ht="13.5" customHeight="1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ht="13.5" customHeight="1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ht="13.5" customHeight="1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ht="13.5" customHeight="1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ht="13.5" customHeight="1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ht="13.5" customHeight="1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ht="13.5" customHeight="1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ht="13.5" customHeight="1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ht="13.5" customHeight="1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ht="13.5" customHeight="1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ht="13.5" customHeight="1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ht="13.5" customHeight="1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ht="13.5" customHeight="1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ht="13.5" customHeight="1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ht="13.5" customHeight="1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ht="13.5" customHeight="1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ht="13.5" customHeight="1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ht="13.5" customHeight="1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ht="13.5" customHeight="1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ht="13.5" customHeight="1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ht="13.5" customHeight="1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ht="13.5" customHeight="1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ht="13.5" customHeight="1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ht="13.5" customHeight="1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ht="13.5" customHeight="1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ht="13.5" customHeight="1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ht="13.5" customHeight="1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ht="13.5" customHeight="1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ht="13.5" customHeight="1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ht="13.5" customHeight="1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ht="13.5" customHeight="1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ht="13.5" customHeight="1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ht="13.5" customHeight="1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ht="13.5" customHeight="1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ht="13.5" customHeight="1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ht="13.5" customHeight="1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ht="13.5" customHeight="1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ht="13.5" customHeight="1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ht="13.5" customHeight="1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ht="13.5" customHeight="1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ht="13.5" customHeight="1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ht="13.5" customHeight="1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ht="13.5" customHeight="1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ht="13.5" customHeight="1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ht="13.5" customHeight="1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ht="13.5" customHeight="1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ht="13.5" customHeight="1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ht="13.5" customHeight="1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ht="13.5" customHeight="1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ht="13.5" customHeight="1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ht="13.5" customHeight="1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ht="13.5" customHeight="1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ht="13.5" customHeight="1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ht="13.5" customHeight="1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ht="13.5" customHeight="1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ht="13.5" customHeight="1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ht="13.5" customHeight="1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ht="13.5" customHeight="1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ht="13.5" customHeight="1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ht="13.5" customHeight="1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ht="13.5" customHeight="1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ht="13.5" customHeight="1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ht="13.5" customHeight="1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ht="13.5" customHeight="1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ht="13.5" customHeight="1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ht="13.5" customHeight="1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ht="13.5" customHeight="1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ht="13.5" customHeight="1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ht="13.5" customHeight="1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ht="13.5" customHeight="1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ht="13.5" customHeight="1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ht="13.5" customHeight="1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ht="13.5" customHeight="1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ht="13.5" customHeight="1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ht="13.5" customHeight="1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ht="13.5" customHeight="1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ht="13.5" customHeight="1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ht="13.5" customHeight="1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ht="13.5" customHeight="1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ht="13.5" customHeight="1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ht="13.5" customHeight="1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ht="13.5" customHeight="1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ht="13.5" customHeight="1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ht="13.5" customHeight="1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ht="13.5" customHeight="1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ht="13.5" customHeight="1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ht="13.5" customHeight="1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ht="13.5" customHeight="1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ht="13.5" customHeight="1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ht="13.5" customHeight="1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ht="13.5" customHeight="1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ht="13.5" customHeight="1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ht="13.5" customHeight="1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ht="13.5" customHeight="1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ht="13.5" customHeight="1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ht="13.5" customHeight="1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ht="13.5" customHeight="1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ht="13.5" customHeight="1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ht="13.5" customHeight="1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ht="13.5" customHeight="1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ht="13.5" customHeight="1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ht="13.5" customHeight="1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ht="13.5" customHeight="1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ht="13.5" customHeight="1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ht="13.5" customHeight="1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ht="13.5" customHeight="1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ht="13.5" customHeight="1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ht="13.5" customHeight="1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ht="13.5" customHeight="1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ht="13.5" customHeight="1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ht="13.5" customHeight="1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ht="13.5" customHeight="1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ht="13.5" customHeight="1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ht="13.5" customHeight="1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ht="13.5" customHeight="1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ht="13.5" customHeight="1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ht="13.5" customHeight="1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ht="13.5" customHeight="1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ht="13.5" customHeight="1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ht="13.5" customHeight="1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ht="13.5" customHeight="1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ht="13.5" customHeight="1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ht="13.5" customHeight="1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ht="13.5" customHeight="1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ht="13.5" customHeight="1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ht="13.5" customHeight="1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ht="13.5" customHeight="1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ht="13.5" customHeight="1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ht="13.5" customHeight="1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ht="13.5" customHeight="1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ht="13.5" customHeight="1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ht="13.5" customHeight="1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ht="13.5" customHeight="1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ht="13.5" customHeight="1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ht="13.5" customHeight="1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ht="13.5" customHeight="1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ht="13.5" customHeight="1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ht="13.5" customHeight="1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ht="13.5" customHeight="1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ht="13.5" customHeight="1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ht="13.5" customHeight="1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ht="13.5" customHeight="1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ht="13.5" customHeight="1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ht="13.5" customHeight="1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ht="13.5" customHeight="1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ht="13.5" customHeight="1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ht="13.5" customHeight="1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ht="13.5" customHeight="1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ht="13.5" customHeight="1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ht="13.5" customHeight="1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ht="13.5" customHeight="1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ht="13.5" customHeight="1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ht="13.5" customHeight="1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ht="13.5" customHeight="1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ht="13.5" customHeight="1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ht="13.5" customHeight="1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ht="13.5" customHeight="1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ht="13.5" customHeight="1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ht="13.5" customHeight="1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ht="13.5" customHeight="1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ht="13.5" customHeight="1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ht="13.5" customHeight="1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ht="13.5" customHeight="1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ht="13.5" customHeight="1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ht="13.5" customHeight="1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ht="13.5" customHeight="1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ht="13.5" customHeight="1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ht="13.5" customHeight="1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ht="13.5" customHeight="1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ht="13.5" customHeight="1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ht="13.5" customHeight="1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ht="13.5" customHeight="1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ht="13.5" customHeight="1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ht="13.5" customHeight="1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ht="13.5" customHeight="1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ht="13.5" customHeight="1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ht="13.5" customHeight="1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ht="13.5" customHeight="1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ht="13.5" customHeight="1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ht="13.5" customHeight="1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ht="13.5" customHeight="1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ht="13.5" customHeight="1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ht="13.5" customHeight="1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ht="13.5" customHeight="1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ht="13.5" customHeight="1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ht="13.5" customHeight="1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ht="13.5" customHeight="1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ht="13.5" customHeight="1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ht="13.5" customHeight="1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ht="13.5" customHeight="1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ht="13.5" customHeight="1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ht="13.5" customHeight="1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ht="13.5" customHeight="1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ht="13.5" customHeight="1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ht="13.5" customHeight="1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ht="13.5" customHeight="1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ht="13.5" customHeight="1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ht="13.5" customHeight="1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ht="13.5" customHeight="1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ht="13.5" customHeight="1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ht="13.5" customHeight="1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ht="13.5" customHeight="1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ht="13.5" customHeight="1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ht="13.5" customHeight="1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ht="13.5" customHeight="1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ht="13.5" customHeight="1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ht="13.5" customHeight="1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ht="13.5" customHeight="1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ht="13.5" customHeight="1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ht="13.5" customHeight="1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ht="13.5" customHeight="1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ht="13.5" customHeight="1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ht="13.5" customHeight="1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ht="13.5" customHeight="1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ht="13.5" customHeight="1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ht="13.5" customHeight="1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ht="13.5" customHeight="1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ht="13.5" customHeight="1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ht="13.5" customHeight="1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ht="13.5" customHeight="1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ht="13.5" customHeight="1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ht="13.5" customHeight="1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ht="13.5" customHeight="1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ht="13.5" customHeight="1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ht="13.5" customHeight="1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ht="13.5" customHeight="1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ht="13.5" customHeight="1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ht="13.5" customHeight="1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ht="13.5" customHeight="1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ht="13.5" customHeight="1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ht="13.5" customHeight="1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ht="13.5" customHeight="1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ht="13.5" customHeight="1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ht="13.5" customHeight="1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ht="13.5" customHeight="1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ht="13.5" customHeight="1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ht="13.5" customHeight="1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ht="13.5" customHeight="1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ht="13.5" customHeight="1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ht="13.5" customHeight="1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ht="13.5" customHeight="1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ht="13.5" customHeight="1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ht="13.5" customHeight="1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ht="13.5" customHeight="1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ht="13.5" customHeight="1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ht="13.5" customHeight="1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ht="13.5" customHeight="1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ht="13.5" customHeight="1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ht="13.5" customHeight="1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ht="13.5" customHeight="1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ht="13.5" customHeight="1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ht="13.5" customHeight="1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ht="13.5" customHeight="1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ht="13.5" customHeight="1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ht="13.5" customHeight="1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ht="13.5" customHeight="1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ht="13.5" customHeight="1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ht="13.5" customHeight="1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ht="13.5" customHeight="1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ht="13.5" customHeight="1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ht="13.5" customHeight="1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ht="13.5" customHeight="1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ht="13.5" customHeight="1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ht="13.5" customHeight="1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ht="13.5" customHeight="1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ht="13.5" customHeight="1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ht="13.5" customHeight="1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ht="13.5" customHeight="1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ht="13.5" customHeight="1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ht="13.5" customHeight="1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ht="13.5" customHeight="1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ht="13.5" customHeight="1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ht="13.5" customHeight="1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ht="13.5" customHeight="1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ht="13.5" customHeight="1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ht="13.5" customHeight="1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ht="13.5" customHeight="1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ht="13.5" customHeight="1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ht="13.5" customHeight="1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ht="13.5" customHeight="1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ht="13.5" customHeight="1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ht="13.5" customHeight="1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ht="13.5" customHeight="1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ht="13.5" customHeight="1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ht="13.5" customHeight="1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ht="13.5" customHeight="1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ht="13.5" customHeight="1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ht="13.5" customHeight="1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ht="13.5" customHeight="1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ht="13.5" customHeight="1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ht="13.5" customHeight="1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ht="13.5" customHeight="1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ht="13.5" customHeight="1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ht="13.5" customHeight="1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ht="13.5" customHeight="1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ht="13.5" customHeight="1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ht="13.5" customHeight="1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ht="13.5" customHeight="1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ht="13.5" customHeight="1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ht="13.5" customHeight="1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ht="13.5" customHeight="1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ht="13.5" customHeight="1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ht="13.5" customHeight="1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ht="13.5" customHeight="1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ht="13.5" customHeight="1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ht="13.5" customHeight="1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ht="13.5" customHeight="1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ht="13.5" customHeight="1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ht="13.5" customHeight="1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ht="13.5" customHeight="1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ht="13.5" customHeight="1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ht="13.5" customHeight="1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ht="13.5" customHeight="1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ht="13.5" customHeight="1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ht="13.5" customHeight="1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ht="13.5" customHeight="1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ht="13.5" customHeight="1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ht="13.5" customHeight="1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ht="13.5" customHeight="1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ht="13.5" customHeight="1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ht="13.5" customHeight="1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ht="13.5" customHeight="1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ht="13.5" customHeight="1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ht="13.5" customHeight="1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ht="13.5" customHeight="1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ht="13.5" customHeight="1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ht="13.5" customHeight="1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ht="13.5" customHeight="1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ht="13.5" customHeight="1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ht="13.5" customHeight="1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ht="13.5" customHeight="1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ht="13.5" customHeight="1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ht="13.5" customHeight="1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ht="13.5" customHeight="1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ht="13.5" customHeight="1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ht="13.5" customHeight="1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ht="13.5" customHeight="1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ht="13.5" customHeight="1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ht="13.5" customHeight="1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ht="13.5" customHeight="1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ht="13.5" customHeight="1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ht="13.5" customHeight="1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ht="13.5" customHeight="1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ht="13.5" customHeight="1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ht="13.5" customHeight="1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ht="13.5" customHeight="1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ht="13.5" customHeight="1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ht="13.5" customHeight="1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ht="13.5" customHeight="1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ht="13.5" customHeight="1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ht="13.5" customHeight="1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ht="13.5" customHeight="1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ht="13.5" customHeight="1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ht="13.5" customHeight="1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ht="13.5" customHeight="1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ht="13.5" customHeight="1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ht="13.5" customHeight="1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ht="13.5" customHeight="1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ht="13.5" customHeight="1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ht="13.5" customHeight="1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ht="13.5" customHeight="1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ht="13.5" customHeight="1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ht="13.5" customHeight="1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ht="13.5" customHeight="1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ht="13.5" customHeight="1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ht="13.5" customHeight="1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ht="13.5" customHeight="1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ht="13.5" customHeight="1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ht="13.5" customHeight="1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ht="13.5" customHeight="1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ht="13.5" customHeight="1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ht="13.5" customHeight="1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ht="13.5" customHeight="1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ht="13.5" customHeight="1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ht="13.5" customHeight="1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ht="13.5" customHeight="1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ht="13.5" customHeight="1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ht="13.5" customHeight="1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ht="13.5" customHeight="1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ht="13.5" customHeight="1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ht="13.5" customHeight="1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ht="13.5" customHeight="1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ht="13.5" customHeight="1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ht="13.5" customHeight="1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ht="13.5" customHeight="1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ht="13.5" customHeight="1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ht="13.5" customHeight="1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ht="13.5" customHeight="1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ht="13.5" customHeight="1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ht="13.5" customHeight="1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ht="13.5" customHeight="1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ht="13.5" customHeight="1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ht="13.5" customHeight="1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ht="13.5" customHeight="1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ht="13.5" customHeight="1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ht="13.5" customHeight="1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ht="13.5" customHeight="1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ht="13.5" customHeight="1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ht="13.5" customHeight="1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ht="13.5" customHeight="1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ht="13.5" customHeight="1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ht="13.5" customHeight="1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ht="13.5" customHeight="1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ht="13.5" customHeight="1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ht="13.5" customHeight="1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ht="13.5" customHeight="1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ht="13.5" customHeight="1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ht="13.5" customHeight="1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ht="13.5" customHeight="1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ht="13.5" customHeight="1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ht="13.5" customHeight="1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ht="13.5" customHeight="1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ht="13.5" customHeight="1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ht="13.5" customHeight="1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ht="13.5" customHeight="1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ht="13.5" customHeight="1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ht="13.5" customHeight="1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ht="13.5" customHeight="1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ht="13.5" customHeight="1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ht="13.5" customHeight="1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ht="13.5" customHeight="1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ht="13.5" customHeight="1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ht="13.5" customHeight="1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ht="13.5" customHeight="1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ht="13.5" customHeight="1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ht="13.5" customHeight="1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ht="13.5" customHeight="1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ht="13.5" customHeight="1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ht="13.5" customHeight="1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ht="13.5" customHeight="1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ht="13.5" customHeight="1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ht="13.5" customHeight="1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ht="13.5" customHeight="1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ht="13.5" customHeight="1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ht="13.5" customHeight="1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ht="13.5" customHeight="1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ht="13.5" customHeight="1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ht="13.5" customHeight="1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ht="13.5" customHeight="1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ht="13.5" customHeight="1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ht="13.5" customHeight="1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ht="13.5" customHeight="1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ht="13.5" customHeight="1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ht="13.5" customHeight="1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ht="13.5" customHeight="1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ht="13.5" customHeight="1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ht="13.5" customHeight="1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ht="13.5" customHeight="1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ht="13.5" customHeight="1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ht="13.5" customHeight="1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ht="13.5" customHeight="1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ht="13.5" customHeight="1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ht="13.5" customHeight="1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ht="13.5" customHeight="1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ht="13.5" customHeight="1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ht="13.5" customHeight="1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ht="13.5" customHeight="1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ht="13.5" customHeight="1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ht="13.5" customHeight="1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ht="13.5" customHeight="1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ht="13.5" customHeight="1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ht="13.5" customHeight="1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ht="13.5" customHeight="1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ht="13.5" customHeight="1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ht="13.5" customHeight="1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ht="13.5" customHeight="1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ht="13.5" customHeight="1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ht="13.5" customHeight="1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ht="13.5" customHeight="1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ht="13.5" customHeight="1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ht="13.5" customHeight="1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ht="13.5" customHeight="1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ht="13.5" customHeight="1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ht="13.5" customHeight="1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ht="13.5" customHeight="1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ht="13.5" customHeight="1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ht="13.5" customHeight="1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ht="13.5" customHeight="1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ht="13.5" customHeight="1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ht="13.5" customHeight="1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ht="13.5" customHeight="1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ht="13.5" customHeight="1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ht="13.5" customHeight="1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ht="13.5" customHeight="1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ht="13.5" customHeight="1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ht="13.5" customHeight="1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ht="13.5" customHeight="1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ht="13.5" customHeight="1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ht="13.5" customHeight="1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ht="13.5" customHeight="1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ht="13.5" customHeight="1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ht="13.5" customHeight="1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ht="13.5" customHeight="1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ht="13.5" customHeight="1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ht="13.5" customHeight="1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ht="13.5" customHeight="1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ht="13.5" customHeight="1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ht="13.5" customHeight="1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ht="13.5" customHeight="1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ht="13.5" customHeight="1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ht="13.5" customHeight="1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ht="13.5" customHeight="1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ht="13.5" customHeight="1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ht="13.5" customHeight="1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ht="13.5" customHeight="1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ht="13.5" customHeight="1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ht="13.5" customHeight="1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ht="13.5" customHeight="1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ht="13.5" customHeight="1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ht="13.5" customHeight="1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ht="13.5" customHeight="1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ht="13.5" customHeight="1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ht="13.5" customHeight="1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ht="13.5" customHeight="1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ht="13.5" customHeight="1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ht="13.5" customHeight="1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ht="13.5" customHeight="1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ht="13.5" customHeight="1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ht="13.5" customHeight="1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ht="13.5" customHeight="1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ht="13.5" customHeight="1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ht="13.5" customHeight="1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ht="13.5" customHeight="1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ht="13.5" customHeight="1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ht="13.5" customHeight="1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ht="13.5" customHeight="1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ht="13.5" customHeight="1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ht="13.5" customHeight="1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ht="13.5" customHeight="1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ht="13.5" customHeight="1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ht="13.5" customHeight="1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ht="13.5" customHeight="1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ht="13.5" customHeight="1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ht="13.5" customHeight="1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ht="13.5" customHeight="1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ht="13.5" customHeight="1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ht="13.5" customHeight="1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ht="13.5" customHeight="1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ht="13.5" customHeight="1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ht="13.5" customHeight="1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ht="13.5" customHeight="1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ht="13.5" customHeight="1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ht="13.5" customHeight="1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ht="13.5" customHeight="1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ht="13.5" customHeight="1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ht="13.5" customHeight="1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ht="13.5" customHeight="1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ht="13.5" customHeight="1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ht="13.5" customHeight="1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ht="13.5" customHeight="1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ht="13.5" customHeight="1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ht="13.5" customHeight="1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ht="13.5" customHeight="1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ht="13.5" customHeight="1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ht="13.5" customHeight="1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ht="13.5" customHeight="1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ht="13.5" customHeight="1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ht="13.5" customHeight="1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ht="13.5" customHeight="1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ht="13.5" customHeight="1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ht="13.5" customHeight="1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ht="13.5" customHeight="1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ht="13.5" customHeight="1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ht="13.5" customHeight="1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ht="13.5" customHeight="1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ht="13.5" customHeight="1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ht="13.5" customHeight="1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ht="13.5" customHeight="1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ht="13.5" customHeight="1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ht="13.5" customHeight="1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ht="13.5" customHeight="1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ht="13.5" customHeight="1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ht="13.5" customHeight="1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ht="13.5" customHeight="1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ht="13.5" customHeight="1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ht="13.5" customHeight="1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ht="13.5" customHeight="1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ht="13.5" customHeight="1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ht="13.5" customHeight="1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ht="13.5" customHeight="1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ht="13.5" customHeight="1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ht="13.5" customHeight="1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ht="13.5" customHeight="1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ht="13.5" customHeight="1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ht="13.5" customHeight="1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ht="13.5" customHeight="1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ht="13.5" customHeight="1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ht="13.5" customHeight="1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ht="13.5" customHeight="1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ht="13.5" customHeight="1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ht="13.5" customHeight="1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ht="13.5" customHeight="1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ht="13.5" customHeight="1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ht="13.5" customHeight="1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ht="13.5" customHeight="1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ht="13.5" customHeight="1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ht="13.5" customHeight="1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ht="13.5" customHeight="1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ht="13.5" customHeight="1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ht="13.5" customHeight="1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ht="13.5" customHeight="1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ht="13.5" customHeight="1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ht="13.5" customHeight="1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ht="13.5" customHeight="1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ht="13.5" customHeight="1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ht="13.5" customHeight="1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ht="13.5" customHeight="1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ht="13.5" customHeight="1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ht="13.5" customHeight="1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ht="13.5" customHeight="1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ht="13.5" customHeight="1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ht="13.5" customHeight="1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ht="13.5" customHeight="1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ht="13.5" customHeight="1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ht="13.5" customHeight="1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ht="13.5" customHeight="1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ht="13.5" customHeight="1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ht="13.5" customHeight="1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ht="13.5" customHeight="1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ht="13.5" customHeight="1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ht="13.5" customHeight="1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ht="13.5" customHeight="1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ht="13.5" customHeight="1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ht="13.5" customHeight="1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ht="13.5" customHeight="1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ht="13.5" customHeight="1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ht="13.5" customHeight="1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ht="13.5" customHeight="1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ht="13.5" customHeight="1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ht="13.5" customHeight="1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ht="13.5" customHeight="1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ht="13.5" customHeight="1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ht="13.5" customHeight="1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ht="13.5" customHeight="1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ht="13.5" customHeight="1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ht="13.5" customHeight="1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ht="13.5" customHeight="1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ht="13.5" customHeight="1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ht="13.5" customHeight="1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ht="13.5" customHeight="1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ht="13.5" customHeight="1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ht="13.5" customHeight="1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ht="13.5" customHeight="1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ht="13.5" customHeight="1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ht="13.5" customHeight="1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ht="13.5" customHeight="1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ht="13.5" customHeight="1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ht="13.5" customHeight="1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ht="13.5" customHeight="1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ht="13.5" customHeight="1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ht="13.5" customHeight="1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ht="13.5" customHeight="1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ht="13.5" customHeight="1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ht="13.5" customHeight="1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ht="13.5" customHeight="1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ht="13.5" customHeight="1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ht="13.5" customHeight="1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ht="13.5" customHeight="1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ht="13.5" customHeight="1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ht="13.5" customHeight="1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ht="13.5" customHeight="1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ht="13.5" customHeight="1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ht="13.5" customHeight="1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ht="13.5" customHeight="1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ht="13.5" customHeight="1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ht="13.5" customHeight="1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ht="13.5" customHeight="1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ht="13.5" customHeight="1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ht="13.5" customHeight="1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ht="13.5" customHeight="1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ht="13.5" customHeight="1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ht="13.5" customHeight="1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ht="13.5" customHeight="1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ht="13.5" customHeight="1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ht="13.5" customHeight="1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ht="13.5" customHeight="1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ht="13.5" customHeight="1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ht="13.5" customHeight="1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ht="13.5" customHeight="1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ht="13.5" customHeight="1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ht="13.5" customHeight="1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ht="13.5" customHeight="1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ht="13.5" customHeight="1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ht="13.5" customHeight="1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ht="13.5" customHeight="1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ht="13.5" customHeight="1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ht="13.5" customHeight="1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ht="13.5" customHeight="1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ht="13.5" customHeight="1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ht="13.5" customHeight="1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ht="13.5" customHeight="1">
      <c r="A988" s="54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ht="13.5" customHeight="1">
      <c r="A989" s="54"/>
      <c r="B989" s="54"/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ht="13.5" customHeight="1">
      <c r="A990" s="54"/>
      <c r="B990" s="54"/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ht="13.5" customHeight="1">
      <c r="A991" s="54"/>
      <c r="B991" s="54"/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ht="13.5" customHeight="1">
      <c r="A992" s="54"/>
      <c r="B992" s="54"/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ht="13.5" customHeight="1">
      <c r="A993" s="54"/>
      <c r="B993" s="54"/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ht="13.5" customHeight="1">
      <c r="A994" s="54"/>
      <c r="B994" s="54"/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ht="13.5" customHeight="1">
      <c r="A995" s="54"/>
      <c r="B995" s="54"/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ht="13.5" customHeight="1">
      <c r="A996" s="54"/>
      <c r="B996" s="54"/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ht="13.5" customHeight="1">
      <c r="A997" s="54"/>
      <c r="B997" s="54"/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ht="13.5" customHeight="1">
      <c r="A998" s="54"/>
      <c r="B998" s="54"/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ht="13.5" customHeight="1">
      <c r="A999" s="54"/>
      <c r="B999" s="54"/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ht="13.5" customHeight="1">
      <c r="A1000" s="54"/>
      <c r="B1000" s="54"/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0">
    <mergeCell ref="A6:D6"/>
    <mergeCell ref="A7:D7"/>
    <mergeCell ref="B9:C9"/>
    <mergeCell ref="B10:C10"/>
    <mergeCell ref="A11:D11"/>
    <mergeCell ref="B13:C13"/>
    <mergeCell ref="B14:C14"/>
    <mergeCell ref="A22:B22"/>
    <mergeCell ref="A23:B23"/>
    <mergeCell ref="A25:D25"/>
    <mergeCell ref="A29:D29"/>
    <mergeCell ref="B31:D31"/>
    <mergeCell ref="A32:D32"/>
    <mergeCell ref="A15:C15"/>
    <mergeCell ref="B16:C16"/>
    <mergeCell ref="B17:C17"/>
    <mergeCell ref="A18:C18"/>
    <mergeCell ref="B19:C19"/>
    <mergeCell ref="B20:C20"/>
    <mergeCell ref="A21:B21"/>
  </mergeCells>
  <printOptions/>
  <pageMargins bottom="0.43" footer="0.0" header="0.0" left="0.7086614173228347" right="0.31496062992125984" top="0.7480314960629921"/>
  <pageSetup paperSize="9" scale="8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0"/>
    <col customWidth="1" min="2" max="2" width="11.43"/>
    <col customWidth="1" min="3" max="3" width="8.71"/>
    <col customWidth="1" min="4" max="4" width="38.0"/>
    <col customWidth="1" min="5" max="5" width="59.0"/>
    <col customWidth="1" min="6" max="6" width="17.71"/>
    <col customWidth="1" min="7" max="7" width="13.71"/>
    <col customWidth="1" min="8" max="8" width="16.71"/>
    <col customWidth="1" min="9" max="9" width="13.29"/>
    <col customWidth="1" min="10" max="10" width="15.43"/>
    <col customWidth="1" min="11" max="26" width="8.71"/>
  </cols>
  <sheetData>
    <row r="1" ht="13.5" customHeight="1">
      <c r="A1" s="85"/>
      <c r="B1" s="85"/>
      <c r="C1" s="85"/>
      <c r="D1" s="85"/>
      <c r="E1" s="86"/>
      <c r="F1" s="85"/>
      <c r="G1" s="2" t="s">
        <v>87</v>
      </c>
      <c r="H1" s="85"/>
      <c r="I1" s="85"/>
      <c r="J1" s="85"/>
      <c r="K1" s="85"/>
      <c r="L1" s="85"/>
      <c r="M1" s="85"/>
      <c r="N1" s="85"/>
      <c r="O1" s="85"/>
      <c r="P1" s="85"/>
    </row>
    <row r="2" ht="30.0" customHeight="1">
      <c r="A2" s="85"/>
      <c r="B2" s="85"/>
      <c r="C2" s="85"/>
      <c r="D2" s="85"/>
      <c r="E2" s="86"/>
      <c r="F2" s="85"/>
      <c r="G2" s="3" t="s">
        <v>1</v>
      </c>
      <c r="J2" s="85"/>
      <c r="K2" s="85"/>
      <c r="L2" s="85"/>
      <c r="M2" s="85"/>
      <c r="N2" s="85"/>
      <c r="O2" s="85"/>
      <c r="P2" s="85"/>
    </row>
    <row r="3" ht="13.5" customHeight="1">
      <c r="A3" s="85"/>
      <c r="B3" s="85"/>
      <c r="C3" s="85"/>
      <c r="D3" s="85"/>
      <c r="E3" s="86"/>
      <c r="F3" s="85"/>
      <c r="G3" s="2" t="s">
        <v>88</v>
      </c>
      <c r="H3" s="85"/>
      <c r="I3" s="85"/>
      <c r="J3" s="85"/>
      <c r="K3" s="85"/>
      <c r="L3" s="85"/>
      <c r="M3" s="85"/>
      <c r="N3" s="85"/>
      <c r="O3" s="85"/>
      <c r="P3" s="85"/>
    </row>
    <row r="4" ht="6.0" customHeight="1">
      <c r="A4" s="85"/>
      <c r="B4" s="85"/>
      <c r="C4" s="85"/>
      <c r="D4" s="85"/>
      <c r="E4" s="86"/>
      <c r="F4" s="85"/>
      <c r="G4" s="2"/>
      <c r="H4" s="85"/>
      <c r="I4" s="85"/>
      <c r="J4" s="85"/>
      <c r="K4" s="85"/>
      <c r="L4" s="85"/>
      <c r="M4" s="85"/>
      <c r="N4" s="85"/>
      <c r="O4" s="85"/>
      <c r="P4" s="85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21.75" customHeight="1">
      <c r="A5" s="57" t="s">
        <v>89</v>
      </c>
    </row>
    <row r="6" ht="27.75" customHeight="1">
      <c r="A6" s="87" t="s">
        <v>90</v>
      </c>
      <c r="K6" s="88"/>
      <c r="L6" s="88"/>
      <c r="M6" s="89"/>
      <c r="N6" s="89"/>
      <c r="O6" s="89"/>
      <c r="P6" s="89"/>
    </row>
    <row r="7" ht="3.0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8"/>
      <c r="L7" s="88"/>
      <c r="M7" s="89"/>
      <c r="N7" s="89"/>
      <c r="O7" s="89"/>
      <c r="P7" s="89"/>
    </row>
    <row r="8" ht="13.5" customHeight="1">
      <c r="A8" s="90">
        <v>1.354E10</v>
      </c>
      <c r="B8" s="91"/>
      <c r="C8" s="87"/>
      <c r="D8" s="87"/>
      <c r="E8" s="87"/>
      <c r="F8" s="87"/>
      <c r="G8" s="87"/>
      <c r="H8" s="87"/>
      <c r="I8" s="87"/>
      <c r="J8" s="87"/>
      <c r="K8" s="88"/>
      <c r="L8" s="88"/>
      <c r="M8" s="89"/>
      <c r="N8" s="89"/>
      <c r="O8" s="89"/>
      <c r="P8" s="89"/>
    </row>
    <row r="9" ht="13.5" customHeight="1">
      <c r="A9" s="92" t="s">
        <v>6</v>
      </c>
      <c r="B9" s="93"/>
      <c r="C9" s="87"/>
      <c r="D9" s="87"/>
      <c r="E9" s="87"/>
      <c r="F9" s="87"/>
      <c r="G9" s="87"/>
      <c r="H9" s="87"/>
      <c r="I9" s="87"/>
      <c r="J9" s="87"/>
      <c r="K9" s="88"/>
      <c r="L9" s="88"/>
      <c r="M9" s="89"/>
      <c r="N9" s="89"/>
      <c r="O9" s="89"/>
      <c r="P9" s="89"/>
    </row>
    <row r="10" ht="13.5" customHeight="1">
      <c r="A10" s="89"/>
      <c r="B10" s="89"/>
      <c r="C10" s="89"/>
      <c r="D10" s="89"/>
      <c r="E10" s="89"/>
      <c r="F10" s="89"/>
      <c r="G10" s="89"/>
      <c r="H10" s="89"/>
      <c r="I10" s="89"/>
      <c r="J10" s="7" t="s">
        <v>91</v>
      </c>
      <c r="K10" s="89"/>
      <c r="L10" s="89"/>
      <c r="M10" s="89"/>
      <c r="N10" s="89"/>
      <c r="O10" s="89"/>
      <c r="P10" s="89"/>
    </row>
    <row r="11" ht="13.5" customHeight="1">
      <c r="A11" s="94" t="s">
        <v>35</v>
      </c>
      <c r="B11" s="94" t="s">
        <v>36</v>
      </c>
      <c r="C11" s="94" t="s">
        <v>37</v>
      </c>
      <c r="D11" s="95" t="s">
        <v>92</v>
      </c>
      <c r="E11" s="95" t="s">
        <v>93</v>
      </c>
      <c r="F11" s="95" t="s">
        <v>94</v>
      </c>
      <c r="G11" s="95" t="s">
        <v>10</v>
      </c>
      <c r="H11" s="95" t="s">
        <v>11</v>
      </c>
      <c r="I11" s="96" t="s">
        <v>12</v>
      </c>
      <c r="J11" s="11"/>
      <c r="K11" s="86"/>
      <c r="L11" s="86"/>
      <c r="M11" s="89"/>
      <c r="N11" s="89"/>
      <c r="O11" s="89"/>
      <c r="P11" s="89"/>
    </row>
    <row r="12" ht="122.25" customHeight="1">
      <c r="A12" s="13"/>
      <c r="B12" s="13"/>
      <c r="C12" s="13"/>
      <c r="D12" s="13"/>
      <c r="E12" s="13"/>
      <c r="F12" s="13"/>
      <c r="G12" s="13"/>
      <c r="H12" s="13"/>
      <c r="I12" s="97" t="s">
        <v>13</v>
      </c>
      <c r="J12" s="98" t="s">
        <v>14</v>
      </c>
      <c r="K12" s="86"/>
      <c r="L12" s="86"/>
      <c r="M12" s="89"/>
      <c r="N12" s="89"/>
      <c r="O12" s="89"/>
      <c r="P12" s="89"/>
    </row>
    <row r="13" ht="13.5" customHeight="1">
      <c r="A13" s="99">
        <v>1.0</v>
      </c>
      <c r="B13" s="99">
        <v>2.0</v>
      </c>
      <c r="C13" s="99">
        <v>3.0</v>
      </c>
      <c r="D13" s="99">
        <v>4.0</v>
      </c>
      <c r="E13" s="99">
        <v>5.0</v>
      </c>
      <c r="F13" s="99">
        <v>6.0</v>
      </c>
      <c r="G13" s="100">
        <v>7.0</v>
      </c>
      <c r="H13" s="99">
        <v>8.0</v>
      </c>
      <c r="I13" s="99">
        <v>9.0</v>
      </c>
      <c r="J13" s="99">
        <v>10.0</v>
      </c>
      <c r="K13" s="101"/>
      <c r="L13" s="101"/>
      <c r="M13" s="89"/>
      <c r="N13" s="89"/>
      <c r="O13" s="89"/>
      <c r="P13" s="89"/>
    </row>
    <row r="14" ht="25.5" customHeight="1">
      <c r="A14" s="102" t="s">
        <v>45</v>
      </c>
      <c r="B14" s="103"/>
      <c r="C14" s="99"/>
      <c r="D14" s="104" t="s">
        <v>46</v>
      </c>
      <c r="E14" s="99"/>
      <c r="F14" s="99"/>
      <c r="G14" s="105">
        <f t="shared" ref="G14:G19" si="2">H14+I14</f>
        <v>108830</v>
      </c>
      <c r="H14" s="106">
        <f t="shared" ref="H14:J14" si="1">SUM(H15:H16)</f>
        <v>108830</v>
      </c>
      <c r="I14" s="106">
        <f t="shared" si="1"/>
        <v>0</v>
      </c>
      <c r="J14" s="106">
        <f t="shared" si="1"/>
        <v>0</v>
      </c>
      <c r="K14" s="101"/>
      <c r="L14" s="101"/>
      <c r="M14" s="89"/>
      <c r="N14" s="89"/>
      <c r="O14" s="89"/>
      <c r="P14" s="89"/>
    </row>
    <row r="15" ht="67.5" customHeight="1">
      <c r="A15" s="107" t="s">
        <v>51</v>
      </c>
      <c r="B15" s="108" t="s">
        <v>52</v>
      </c>
      <c r="C15" s="109" t="s">
        <v>53</v>
      </c>
      <c r="D15" s="110" t="s">
        <v>54</v>
      </c>
      <c r="E15" s="14" t="s">
        <v>95</v>
      </c>
      <c r="F15" s="14" t="s">
        <v>96</v>
      </c>
      <c r="G15" s="105">
        <f t="shared" si="2"/>
        <v>8830</v>
      </c>
      <c r="H15" s="111">
        <v>8830.0</v>
      </c>
      <c r="I15" s="111">
        <v>0.0</v>
      </c>
      <c r="J15" s="111">
        <v>0.0</v>
      </c>
      <c r="K15" s="101"/>
      <c r="L15" s="101"/>
    </row>
    <row r="16" ht="67.5" customHeight="1">
      <c r="A16" s="112" t="s">
        <v>47</v>
      </c>
      <c r="B16" s="112" t="s">
        <v>48</v>
      </c>
      <c r="C16" s="113" t="s">
        <v>49</v>
      </c>
      <c r="D16" s="114" t="s">
        <v>50</v>
      </c>
      <c r="E16" s="115" t="s">
        <v>97</v>
      </c>
      <c r="F16" s="116" t="s">
        <v>98</v>
      </c>
      <c r="G16" s="105">
        <f t="shared" si="2"/>
        <v>100000</v>
      </c>
      <c r="H16" s="111">
        <v>100000.0</v>
      </c>
      <c r="I16" s="111"/>
      <c r="J16" s="111"/>
      <c r="K16" s="101"/>
      <c r="L16" s="101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ht="42.0" customHeight="1">
      <c r="A17" s="102" t="s">
        <v>55</v>
      </c>
      <c r="B17" s="98"/>
      <c r="C17" s="117"/>
      <c r="D17" s="118" t="s">
        <v>56</v>
      </c>
      <c r="E17" s="14"/>
      <c r="F17" s="14"/>
      <c r="G17" s="105">
        <f t="shared" si="2"/>
        <v>50000</v>
      </c>
      <c r="H17" s="105">
        <f t="shared" ref="H17:J17" si="3">SUM(H18)</f>
        <v>50000</v>
      </c>
      <c r="I17" s="105">
        <f t="shared" si="3"/>
        <v>0</v>
      </c>
      <c r="J17" s="105">
        <f t="shared" si="3"/>
        <v>0</v>
      </c>
      <c r="K17" s="101"/>
      <c r="L17" s="101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ht="118.5" customHeight="1">
      <c r="A18" s="112" t="s">
        <v>57</v>
      </c>
      <c r="B18" s="112" t="s">
        <v>58</v>
      </c>
      <c r="C18" s="113" t="s">
        <v>59</v>
      </c>
      <c r="D18" s="114" t="s">
        <v>60</v>
      </c>
      <c r="E18" s="115" t="s">
        <v>97</v>
      </c>
      <c r="F18" s="116" t="s">
        <v>98</v>
      </c>
      <c r="G18" s="105">
        <f t="shared" si="2"/>
        <v>50000</v>
      </c>
      <c r="H18" s="111">
        <v>50000.0</v>
      </c>
      <c r="I18" s="111"/>
      <c r="J18" s="111"/>
      <c r="K18" s="101"/>
      <c r="L18" s="101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ht="27.0" customHeight="1">
      <c r="A19" s="119"/>
      <c r="B19" s="119"/>
      <c r="C19" s="119"/>
      <c r="D19" s="120" t="s">
        <v>99</v>
      </c>
      <c r="E19" s="120" t="s">
        <v>86</v>
      </c>
      <c r="F19" s="121" t="s">
        <v>86</v>
      </c>
      <c r="G19" s="122">
        <f t="shared" si="2"/>
        <v>158830</v>
      </c>
      <c r="H19" s="123">
        <f t="shared" ref="H19:J19" si="4">H17+H14</f>
        <v>158830</v>
      </c>
      <c r="I19" s="123">
        <f t="shared" si="4"/>
        <v>0</v>
      </c>
      <c r="J19" s="124">
        <f t="shared" si="4"/>
        <v>0</v>
      </c>
      <c r="K19" s="101"/>
      <c r="L19" s="101"/>
    </row>
    <row r="20" ht="13.5" customHeight="1"/>
    <row r="21" ht="13.5" customHeight="1">
      <c r="A21" s="125"/>
      <c r="B21" s="2"/>
      <c r="C21" s="2"/>
      <c r="D21" s="2"/>
      <c r="E21" s="6"/>
      <c r="F21" s="2"/>
      <c r="G21" s="2"/>
      <c r="H21" s="2"/>
      <c r="I21" s="126"/>
      <c r="J21" s="2"/>
      <c r="K21" s="2"/>
      <c r="L21" s="2"/>
    </row>
    <row r="22" ht="13.5" customHeight="1">
      <c r="A22" s="125" t="s">
        <v>27</v>
      </c>
      <c r="B22" s="2"/>
      <c r="C22" s="2"/>
      <c r="D22" s="26"/>
      <c r="E22" s="30"/>
      <c r="F22" s="26"/>
      <c r="G22" s="26"/>
      <c r="H22" s="26"/>
      <c r="I22" s="127" t="s">
        <v>28</v>
      </c>
      <c r="J22" s="26"/>
      <c r="K22" s="51"/>
      <c r="L22" s="26"/>
    </row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14">
    <mergeCell ref="C11:C12"/>
    <mergeCell ref="D11:D12"/>
    <mergeCell ref="E11:E12"/>
    <mergeCell ref="F11:F12"/>
    <mergeCell ref="G11:G12"/>
    <mergeCell ref="H11:H12"/>
    <mergeCell ref="G2:I2"/>
    <mergeCell ref="A5:J5"/>
    <mergeCell ref="A6:J6"/>
    <mergeCell ref="A8:B8"/>
    <mergeCell ref="A9:B9"/>
    <mergeCell ref="A11:A12"/>
    <mergeCell ref="B11:B12"/>
    <mergeCell ref="I11:J11"/>
  </mergeCells>
  <printOptions/>
  <pageMargins bottom="0.1968503937007874" footer="0.0" header="0.0" left="0.4330708661417323" right="0.2362204724409449" top="0.2755905511811024"/>
  <pageSetup paperSize="9" scale="7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2022-03-31T18:14:23Z</dcterms:created>
  <dc:creator>Mis'kaRada</dc:creator>
</cp:coreProperties>
</file>